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1d51945fe2943551/Dokumenti/PROSVET/1093 Vodovod Slivje/1 Priprava/4 Popravek_K01/"/>
    </mc:Choice>
  </mc:AlternateContent>
  <xr:revisionPtr revIDLastSave="17" documentId="13_ncr:1_{7B3C3150-4F8F-4DF5-A690-F9876A9C424C}" xr6:coauthVersionLast="47" xr6:coauthVersionMax="47" xr10:uidLastSave="{4EBBB56C-94FC-475A-869C-B8239B64000A}"/>
  <bookViews>
    <workbookView xWindow="34140" yWindow="0" windowWidth="23205" windowHeight="15585" tabRatio="661" activeTab="1" xr2:uid="{00000000-000D-0000-FFFF-FFFF00000000}"/>
  </bookViews>
  <sheets>
    <sheet name="Rekapitulacija" sheetId="1" r:id="rId1"/>
    <sheet name="SLIVJE" sheetId="10" r:id="rId2"/>
  </sheets>
  <definedNames>
    <definedName name="_xlnm.Print_Area" localSheetId="0">Rekapitulacija!$A$1:$E$42</definedName>
    <definedName name="_xlnm.Print_Area" localSheetId="1">SLIVJE!$A$1:$F$541</definedName>
    <definedName name="_xlnm.Print_Area">#REF!</definedName>
    <definedName name="Print_Area_1">#REF!</definedName>
    <definedName name="Print_Area_10">#REF!</definedName>
    <definedName name="Print_Area_101">#REF!</definedName>
    <definedName name="Print_Area_11">#REF!</definedName>
    <definedName name="Print_Area_12">#REF!</definedName>
    <definedName name="Print_Area_12ZV">#REF!</definedName>
    <definedName name="Print_Area_13">#REF!</definedName>
    <definedName name="Print_Area_14">#REF!</definedName>
    <definedName name="Print_Area_15">#REF!</definedName>
    <definedName name="Print_Area_16">#REF!</definedName>
    <definedName name="Print_Area_17">#REF!</definedName>
    <definedName name="Print_Area_18">#REF!</definedName>
    <definedName name="Print_Area_19">#REF!</definedName>
    <definedName name="Print_Area_2">#REF!</definedName>
    <definedName name="Print_Area_20">#REF!</definedName>
    <definedName name="Print_Area_21">#REF!</definedName>
    <definedName name="Print_Area_22">#REF!</definedName>
    <definedName name="Print_Area_23">#REF!</definedName>
    <definedName name="Print_Area_24">#REF!</definedName>
    <definedName name="Print_Area_3">#REF!</definedName>
    <definedName name="Print_Area_4">#REF!</definedName>
    <definedName name="Print_Area_5">#REF!</definedName>
    <definedName name="Print_Area_6">#REF!</definedName>
    <definedName name="Print_Area_7">#REF!</definedName>
    <definedName name="Print_Area_8">#REF!</definedName>
    <definedName name="Print_Area_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7" i="10" l="1"/>
  <c r="F522" i="10"/>
  <c r="F427" i="10"/>
  <c r="F371" i="10"/>
  <c r="F314" i="10"/>
  <c r="F274" i="10"/>
  <c r="F264" i="10"/>
  <c r="F246" i="10"/>
  <c r="F227" i="10"/>
  <c r="F202" i="10"/>
  <c r="F177" i="10"/>
  <c r="F137" i="10"/>
  <c r="F98" i="10"/>
  <c r="F96" i="10"/>
  <c r="F360" i="10"/>
  <c r="D131" i="10"/>
  <c r="F131" i="10" s="1"/>
  <c r="F110" i="10"/>
  <c r="F105" i="10"/>
  <c r="F197" i="10"/>
  <c r="F369" i="10"/>
  <c r="D325" i="10"/>
  <c r="F343" i="10"/>
  <c r="A318" i="10"/>
  <c r="D135" i="10"/>
  <c r="F135" i="10" s="1"/>
  <c r="D130" i="10"/>
  <c r="F130" i="10" s="1"/>
  <c r="F114" i="10"/>
  <c r="F109" i="10"/>
  <c r="F104" i="10"/>
  <c r="F42" i="10"/>
  <c r="F38" i="10"/>
  <c r="F90" i="10"/>
  <c r="F83" i="10"/>
  <c r="F82" i="10"/>
  <c r="F87" i="10"/>
  <c r="F86" i="10"/>
  <c r="F93" i="10"/>
  <c r="F78" i="10"/>
  <c r="F75" i="10"/>
  <c r="F352" i="10" l="1"/>
  <c r="F356" i="10"/>
  <c r="F366" i="10"/>
  <c r="F363" i="10"/>
  <c r="F349" i="10"/>
  <c r="F346" i="10"/>
  <c r="F340" i="10"/>
  <c r="F337" i="10"/>
  <c r="F334" i="10"/>
  <c r="F331" i="10"/>
  <c r="F328" i="10"/>
  <c r="F325" i="10"/>
  <c r="F322" i="10"/>
  <c r="F319" i="10"/>
  <c r="D407" i="10"/>
  <c r="F404" i="10"/>
  <c r="F419" i="10"/>
  <c r="F416" i="10"/>
  <c r="F413" i="10"/>
  <c r="F410" i="10"/>
  <c r="F425" i="10"/>
  <c r="F519" i="10"/>
  <c r="F517" i="10"/>
  <c r="F515" i="10"/>
  <c r="F513" i="10"/>
  <c r="F511" i="10"/>
  <c r="F509" i="10"/>
  <c r="F507" i="10"/>
  <c r="F505" i="10"/>
  <c r="F504" i="10"/>
  <c r="F503" i="10"/>
  <c r="F502" i="10"/>
  <c r="F501" i="10"/>
  <c r="F498" i="10"/>
  <c r="F497" i="10"/>
  <c r="F496" i="10"/>
  <c r="F495" i="10"/>
  <c r="F494" i="10"/>
  <c r="F491" i="10"/>
  <c r="F490" i="10"/>
  <c r="F489" i="10"/>
  <c r="F488" i="10"/>
  <c r="F487" i="10"/>
  <c r="F486" i="10"/>
  <c r="F485" i="10"/>
  <c r="F484" i="10"/>
  <c r="F483" i="10"/>
  <c r="F480" i="10"/>
  <c r="F479" i="10"/>
  <c r="F478" i="10"/>
  <c r="F477" i="10"/>
  <c r="F476" i="10"/>
  <c r="F475" i="10"/>
  <c r="F474" i="10"/>
  <c r="F473" i="10"/>
  <c r="F472" i="10"/>
  <c r="F471" i="10"/>
  <c r="F470" i="10"/>
  <c r="F469" i="10"/>
  <c r="F468" i="10"/>
  <c r="F467" i="10"/>
  <c r="F466" i="10"/>
  <c r="F465" i="10"/>
  <c r="F464" i="10"/>
  <c r="F463" i="10"/>
  <c r="F462" i="10"/>
  <c r="F459" i="10"/>
  <c r="F458" i="10"/>
  <c r="F457" i="10"/>
  <c r="F456" i="10"/>
  <c r="F455" i="10"/>
  <c r="F452" i="10"/>
  <c r="F449" i="10"/>
  <c r="F447" i="10"/>
  <c r="F445" i="10"/>
  <c r="F443" i="10"/>
  <c r="F442" i="10"/>
  <c r="F441" i="10"/>
  <c r="F440" i="10"/>
  <c r="F439" i="10"/>
  <c r="F438" i="10"/>
  <c r="F20" i="10" l="1"/>
  <c r="A321" i="10"/>
  <c r="A324" i="10" s="1"/>
  <c r="A327" i="10" s="1"/>
  <c r="A330" i="10" s="1"/>
  <c r="A333" i="10" s="1"/>
  <c r="A336" i="10" s="1"/>
  <c r="A339" i="10" s="1"/>
  <c r="F22" i="10"/>
  <c r="A342" i="10" l="1"/>
  <c r="A345" i="10" s="1"/>
  <c r="A348" i="10" s="1"/>
  <c r="A351" i="10" s="1"/>
  <c r="A355" i="10" s="1"/>
  <c r="F262" i="10"/>
  <c r="F166" i="10"/>
  <c r="D129" i="10"/>
  <c r="A359" i="10" l="1"/>
  <c r="A362" i="10" s="1"/>
  <c r="A365" i="10" s="1"/>
  <c r="A368" i="10" s="1"/>
  <c r="F259" i="10"/>
  <c r="F200" i="10" l="1"/>
  <c r="F539" i="10" l="1"/>
  <c r="F536" i="10"/>
  <c r="A526" i="10"/>
  <c r="A529" i="10" s="1"/>
  <c r="A532" i="10" s="1"/>
  <c r="A535" i="10" s="1"/>
  <c r="A538" i="10" s="1"/>
  <c r="F422" i="10"/>
  <c r="F407" i="10"/>
  <c r="F401" i="10"/>
  <c r="F398" i="10"/>
  <c r="F395" i="10"/>
  <c r="F392" i="10"/>
  <c r="F389" i="10"/>
  <c r="F386" i="10"/>
  <c r="F383" i="10"/>
  <c r="F380" i="10"/>
  <c r="F377" i="10"/>
  <c r="A376" i="10"/>
  <c r="A379" i="10" s="1"/>
  <c r="A382" i="10" s="1"/>
  <c r="A385" i="10" s="1"/>
  <c r="A388" i="10" s="1"/>
  <c r="A391" i="10" s="1"/>
  <c r="A394" i="10" s="1"/>
  <c r="A397" i="10" s="1"/>
  <c r="A400" i="10" s="1"/>
  <c r="A403" i="10" s="1"/>
  <c r="A406" i="10" s="1"/>
  <c r="A409" i="10" s="1"/>
  <c r="A412" i="10" s="1"/>
  <c r="A415" i="10" s="1"/>
  <c r="A418" i="10" s="1"/>
  <c r="A421" i="10" s="1"/>
  <c r="A424" i="10" s="1"/>
  <c r="F312" i="10"/>
  <c r="F309" i="10"/>
  <c r="F306" i="10"/>
  <c r="F303" i="10"/>
  <c r="F300" i="10"/>
  <c r="F297" i="10"/>
  <c r="F294" i="10"/>
  <c r="F291" i="10"/>
  <c r="F288" i="10"/>
  <c r="F285" i="10"/>
  <c r="F282" i="10"/>
  <c r="F279" i="10"/>
  <c r="A278" i="10"/>
  <c r="A281" i="10" s="1"/>
  <c r="A284" i="10" s="1"/>
  <c r="A287" i="10" s="1"/>
  <c r="A290" i="10" s="1"/>
  <c r="A293" i="10" s="1"/>
  <c r="A296" i="10" s="1"/>
  <c r="A299" i="10" s="1"/>
  <c r="A302" i="10" s="1"/>
  <c r="A305" i="10" s="1"/>
  <c r="A308" i="10" s="1"/>
  <c r="A311" i="10" s="1"/>
  <c r="F272" i="10"/>
  <c r="F269" i="10"/>
  <c r="A268" i="10"/>
  <c r="A271" i="10" s="1"/>
  <c r="F256" i="10"/>
  <c r="F253" i="10"/>
  <c r="A252" i="10"/>
  <c r="A255" i="10" s="1"/>
  <c r="A258" i="10" s="1"/>
  <c r="A261" i="10" s="1"/>
  <c r="F244" i="10"/>
  <c r="F241" i="10"/>
  <c r="F238" i="10"/>
  <c r="F235" i="10"/>
  <c r="F232" i="10"/>
  <c r="A231" i="10"/>
  <c r="A234" i="10" s="1"/>
  <c r="A237" i="10" s="1"/>
  <c r="A240" i="10" s="1"/>
  <c r="A243" i="10" s="1"/>
  <c r="F225" i="10"/>
  <c r="F222" i="10"/>
  <c r="F219" i="10"/>
  <c r="F216" i="10"/>
  <c r="F213" i="10"/>
  <c r="F210" i="10"/>
  <c r="F207" i="10"/>
  <c r="A206" i="10"/>
  <c r="A209" i="10" s="1"/>
  <c r="A212" i="10" s="1"/>
  <c r="A215" i="10" s="1"/>
  <c r="A218" i="10" s="1"/>
  <c r="A221" i="10" s="1"/>
  <c r="A224" i="10" s="1"/>
  <c r="F194" i="10"/>
  <c r="F191" i="10"/>
  <c r="F188" i="10"/>
  <c r="F185" i="10"/>
  <c r="F182" i="10"/>
  <c r="A181" i="10"/>
  <c r="A184" i="10" s="1"/>
  <c r="A187" i="10" s="1"/>
  <c r="A190" i="10" s="1"/>
  <c r="A193" i="10" s="1"/>
  <c r="F175" i="10"/>
  <c r="F172" i="10"/>
  <c r="F170" i="10"/>
  <c r="F163" i="10"/>
  <c r="F160" i="10"/>
  <c r="F157" i="10"/>
  <c r="F154" i="10"/>
  <c r="F151" i="10"/>
  <c r="F148" i="10"/>
  <c r="F145" i="10"/>
  <c r="F142" i="10"/>
  <c r="A141" i="10"/>
  <c r="A144" i="10" s="1"/>
  <c r="A147" i="10" s="1"/>
  <c r="A150" i="10" s="1"/>
  <c r="A153" i="10" s="1"/>
  <c r="A156" i="10" s="1"/>
  <c r="A159" i="10" s="1"/>
  <c r="A162" i="10" s="1"/>
  <c r="D134" i="10"/>
  <c r="F134" i="10" s="1"/>
  <c r="F129" i="10"/>
  <c r="F126" i="10"/>
  <c r="F123" i="10"/>
  <c r="F120" i="10"/>
  <c r="F117" i="10"/>
  <c r="F113" i="10"/>
  <c r="F108" i="10"/>
  <c r="F103" i="10"/>
  <c r="A102" i="10"/>
  <c r="A107" i="10" s="1"/>
  <c r="A112" i="10" s="1"/>
  <c r="F72" i="10"/>
  <c r="F69" i="10"/>
  <c r="F66" i="10"/>
  <c r="F63" i="10"/>
  <c r="F60" i="10"/>
  <c r="F57" i="10"/>
  <c r="F54" i="10"/>
  <c r="F51" i="10"/>
  <c r="F48" i="10"/>
  <c r="F45" i="10"/>
  <c r="F41" i="10"/>
  <c r="F37" i="10"/>
  <c r="F34" i="10"/>
  <c r="F31" i="10"/>
  <c r="A30" i="10"/>
  <c r="A33" i="10" s="1"/>
  <c r="A36" i="10" s="1"/>
  <c r="A40" i="10" s="1"/>
  <c r="A44" i="10" s="1"/>
  <c r="A47" i="10" s="1"/>
  <c r="A50" i="10" s="1"/>
  <c r="A53" i="10" s="1"/>
  <c r="A56" i="10" s="1"/>
  <c r="A59" i="10" s="1"/>
  <c r="A62" i="10" s="1"/>
  <c r="A65" i="10" s="1"/>
  <c r="A68" i="10" s="1"/>
  <c r="A71" i="10" s="1"/>
  <c r="A74" i="10" s="1"/>
  <c r="A77" i="10" s="1"/>
  <c r="A196" i="10" l="1"/>
  <c r="A199" i="10" s="1"/>
  <c r="F13" i="10"/>
  <c r="F12" i="10"/>
  <c r="F11" i="10"/>
  <c r="A80" i="10"/>
  <c r="A89" i="10" s="1"/>
  <c r="A92" i="10" s="1"/>
  <c r="A95" i="10" s="1"/>
  <c r="F21" i="10"/>
  <c r="F17" i="10"/>
  <c r="F16" i="10"/>
  <c r="A165" i="10"/>
  <c r="A168" i="10" s="1"/>
  <c r="A174" i="10" s="1"/>
  <c r="A116" i="10"/>
  <c r="A119" i="10" s="1"/>
  <c r="A122" i="10" s="1"/>
  <c r="A125" i="10" s="1"/>
  <c r="A128" i="10" s="1"/>
  <c r="A133" i="10" s="1"/>
  <c r="F14" i="10"/>
  <c r="F19" i="10"/>
  <c r="F18" i="10"/>
  <c r="F15" i="10"/>
  <c r="E533" i="10" l="1"/>
  <c r="F533" i="10" s="1"/>
  <c r="F527" i="10" l="1"/>
  <c r="E530" i="10"/>
  <c r="F530" i="10" s="1"/>
  <c r="F541" i="10" l="1"/>
  <c r="F23" i="10" s="1"/>
  <c r="F25" i="10" s="1"/>
  <c r="D18" i="1" s="1"/>
  <c r="D20" i="1" s="1"/>
  <c r="D21" i="1" s="1"/>
  <c r="D22" i="1" s="1"/>
</calcChain>
</file>

<file path=xl/sharedStrings.xml><?xml version="1.0" encoding="utf-8"?>
<sst xmlns="http://schemas.openxmlformats.org/spreadsheetml/2006/main" count="542" uniqueCount="302">
  <si>
    <t>REKAPITULACIJA</t>
  </si>
  <si>
    <t>kos</t>
  </si>
  <si>
    <t>m</t>
  </si>
  <si>
    <t>m3</t>
  </si>
  <si>
    <t>Zakoličba osi trase cevovoda</t>
  </si>
  <si>
    <t>Zakoličba profilov s stransko zaščito višine in pozicijo, vse komplet</t>
  </si>
  <si>
    <t>m2</t>
  </si>
  <si>
    <t>Ročni izkop jarka na zahtevo nadzora z vpisom v gradbeni dnevnik z direktnim nakladanjem materiala na prevozno sredstvo. Obračun po dejansko izvršenih delih in v raščenem stanju (pazljiv izkop okoli obstoječih instalacij je zajet v enotnih cenah - glej odebeljeni tekst zgoraj)</t>
  </si>
  <si>
    <t>Planiranje in valjanje kanala s točnostjo +/- 3 cm v projektiranem naklonu, vse komplet</t>
  </si>
  <si>
    <t>Dobava in polaganje posteljice iz agregatnega materiala granulacije 0-4 mm v debelini plasti d=15 cm, vse komplet</t>
  </si>
  <si>
    <t>Dobava in izdelava zaščitnega nasipa z agregatnim materialom granulacije 0-4 mm, 30 cm nad temenom cevi, vse komplet</t>
  </si>
  <si>
    <t>Zasip kanalov z ustrezno pripravljenim izkopnim materialom (mleta kamnina fi do 45 mm). Zasip in utrjevanje v plasteh do 30 cm s komprimacijo. Stopnja zbitosti do 95 % po SPP, vse komplet</t>
  </si>
  <si>
    <t>Odvoz odvečnega materiala v predelavo gradbenih odpadkov. Obračun v raščenem stanju, vse komplet</t>
  </si>
  <si>
    <t>Ves izbrani vodovodni material mora biti pred pričetkom izvajanja del potrjen s strani upravljalca vodovoda. V cenah upoštevati nabavo, dobavo in montažo v vsem pritrdilnim materialom, pripravljalnimi in zaključnimi deli.</t>
  </si>
  <si>
    <t>SKUPNA REKAPITULACIJA</t>
  </si>
  <si>
    <t>SKUPAJ:</t>
  </si>
  <si>
    <t>ZAKLJUČNA DELA</t>
  </si>
  <si>
    <t>Nadzor geomehanika nad izvajanjem zemeljskih del</t>
  </si>
  <si>
    <t>Tlačni preizkus izveden v skladu z standardom EN805:2010 ter upoštevanjem opisa tlačnega preizkusa v tehničnem poročilu na STP= 6,20 bar v trajanju 60 minut  , vse komplet z izdelavo prilagojenega zapisnika v skladu z DIN 4279.Glede na tehnično prakso distributerja in v soglasju z nadzorom se tlačni preizkus lahko opravi z tlakom p=10bar.</t>
  </si>
  <si>
    <t>Dezinfekcija cevovoda s klornim šokom ter izpiranje in ponovno polnjenje cevovoda skladno z SIST EN 805 in navodilih DVGW W291 ter navodilih IVZ ,vse komplet.</t>
  </si>
  <si>
    <t>PRIPRAVLJALNA IN RUŠITVENA DELA</t>
  </si>
  <si>
    <t>ZEMELJSKA DELA</t>
  </si>
  <si>
    <t>BETONSKA IN AB DELA</t>
  </si>
  <si>
    <t>ZIDARSKA DELA</t>
  </si>
  <si>
    <t>TESARSKA DELA</t>
  </si>
  <si>
    <t>DOSTOPNA POT</t>
  </si>
  <si>
    <t xml:space="preserve">STAVBNO POHIŠTVO </t>
  </si>
  <si>
    <t>SLIKOPLESKARSKA IN FASADERSKA DELA</t>
  </si>
  <si>
    <t>CESTA</t>
  </si>
  <si>
    <t>Določitev mikrolokacije podzemnih komunalnih naprav, vse komplet</t>
  </si>
  <si>
    <t>Posek grmičevja, odstranitev komplet s panji ter odvozom v predelavo gradbenih odpadkov, vse komplet</t>
  </si>
  <si>
    <t>Posek dreves  premera 20-50 cm, odstranitev komplet s panji ter odvozom v predelavo gradbenih odpadkov, vse komplet</t>
  </si>
  <si>
    <t>Izdelava prebojev za inštalacije v AB konstrukcijah, odvoz v predelavo gradbenih odpadkov, obdelava prebojev po končani montaži, vse komplet.</t>
  </si>
  <si>
    <t>Izdelava utorov za inštalacije  v AB konstrukcijah, odvoz v predelavo gradbenih odpadkov, obdelava utorov po končani montaži, vse komplet.</t>
  </si>
  <si>
    <t>m1</t>
  </si>
  <si>
    <t>Dobava in izdelava poglobitev dim. 120/60/30 cm v vodnih celicah, komplet obdelano, vse komplet</t>
  </si>
  <si>
    <t xml:space="preserve">Dobava in položitev drenažnih cevi fi 100 mm, komplet zasip z drenažnim materialom 16/32 mm deb. 15 cm in 8/16 mm v deb. 15 cm 30 cm pod in nad cevjo ter priključitvijo na jaške, vse komplet </t>
  </si>
  <si>
    <t>Strojni izkop humusa v deb. do 20 cm, z direktnim nakladanjem materiala na prevozno sredstvo in odvozom v gradbiščno deponijo do 30 m. Obračun po dejansko izvršenih delih in v raščenem stanju, vse komplet</t>
  </si>
  <si>
    <t xml:space="preserve">Planiranje in valjanje dna izkopa vodohrana s točnostjo +/- 2 cm v projektiranem naklonu, vse komplet </t>
  </si>
  <si>
    <t>Dobava in izdelava tamponske podlage 0 - 32 mm v debelini 30 cm pod ploščo in temelji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</si>
  <si>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r>
      <t xml:space="preserve">Izdelava zasipa vodohrana  z ustrezno pripravljenim </t>
    </r>
    <r>
      <rPr>
        <b/>
        <sz val="11"/>
        <rFont val="Arial"/>
        <family val="2"/>
        <charset val="238"/>
      </rPr>
      <t>izkopnim materialom</t>
    </r>
    <r>
      <rPr>
        <sz val="11"/>
        <rFont val="Arial"/>
        <family val="2"/>
        <charset val="238"/>
      </rPr>
      <t xml:space="preserve"> v plasteh po 30 cm vključno z razgrinjanjem, utrjevanjem in valjanjem  v plasteh v projektiranem naklonu, deformacijski modul  Ev2=100 MN/m2, komplet s planiranjem in skomprimiran na minimalni deformacijski modul Ev2 &gt; 100 MN/m2 in razmerjem Ev2/Ev1 =&lt; 2,2, utrditi na 95 % SPP, vse komplet</t>
    </r>
  </si>
  <si>
    <r>
      <t>Dobava in izdelava zasipa vodohrana  z</t>
    </r>
    <r>
      <rPr>
        <b/>
        <sz val="11"/>
        <rFont val="Arial"/>
        <family val="2"/>
        <charset val="238"/>
      </rPr>
      <t xml:space="preserve"> jalovino</t>
    </r>
    <r>
      <rPr>
        <sz val="11"/>
        <rFont val="Arial"/>
        <family val="2"/>
        <charset val="238"/>
      </rPr>
      <t xml:space="preserve"> v plasteh po 30 cm vključno z razgrinjanjem, utrjevanjem in valjanjem  v plasteh v projektiranem naklonu, deformacijski modul  Ev2=100 MN/m2, komplet s planiranjem in skomprimiran na minimalni deformacijski modul Ev2 &gt; 100 MN/m2 in razmerjem Ev2/Ev1 =&lt; 2,2, utrditi na 95 % SPP, vse komplet</t>
    </r>
  </si>
  <si>
    <t>Odvoz izkopnega materiala v predelavo gradbenih odpadkov. Obračun po dejansko izvršenih delih in v raščenem stanju, vse komplet.</t>
  </si>
  <si>
    <t>Dovoz humusa iz gradbiščne deponije, planiranje, valjanje, zatravitev s travno mešanico, vse komplet</t>
  </si>
  <si>
    <t>Dobava in vgrajevanje pustega betona C12/15 v primeru slabo nosilnih tal, vse komplet</t>
  </si>
  <si>
    <t xml:space="preserve">Dobava in vgrajevanje podložnega betona C12/15 v deb. 10 cm, vse komplet </t>
  </si>
  <si>
    <t>Dobava in vgrajevanje naklonskega betona C 16/20 debeline od 10 cm z naklonom, vse komplet</t>
  </si>
  <si>
    <t>Dobava, krivljenje in polaganje srednje komplicirane armature</t>
  </si>
  <si>
    <t xml:space="preserve">armatura RA 400/500; S 500 B, fi do 12 mm </t>
  </si>
  <si>
    <t>kg</t>
  </si>
  <si>
    <t xml:space="preserve">mrežna armatura MA 500/560; S 500 B </t>
  </si>
  <si>
    <t>Izdelava cementne prevleke debeline 2 cm pod H.I.-horizontalno in vertikalno, vse komplet</t>
  </si>
  <si>
    <t>Izdelava horizontalne hidroizolacije v sestavi: hladni bitumenski premaz 0,30 kg/m2, dvoslojna hidroizolacija debeline 2x4 mm (npr. IZOTEKT V4), polno varjeno in s preklopi, vse komplet</t>
  </si>
  <si>
    <t>Izdelava vertikalne hidroizolacije v sestavi: hladni bitumenski premaz 0,30 kg/m2, dvoslojna hidroizolacija debeline 2x4 mm (npr. IZOTEKT V4), polno varjeno in s preklopi vključno s čepasto folijo, vse komplet</t>
  </si>
  <si>
    <t>Dobava in vgradnja tesnilnega PVC traka višine do 20 cm, vse komplet</t>
  </si>
  <si>
    <t>Dobava in izdelava opaža roba  AB  plošč višine do 30 cm, opažanje, razopažanje in čiščenje, vse komplet</t>
  </si>
  <si>
    <t>Dobava in izdelava opaža AB temeljev, opažanje, razopažanje in čiščenje, vse komplet</t>
  </si>
  <si>
    <t>Dobava in izdelava opaža AB sten vključno z izdelavo opaža za odprtine za inštalacije, opažanje, razopažanje in čiščenje, vse komplet</t>
  </si>
  <si>
    <t>ZUNANJA UREDITEV</t>
  </si>
  <si>
    <t>Čiščenje gradbišča po končanih delih - obračun neto notranja površina</t>
  </si>
  <si>
    <t xml:space="preserve">Barvo izbere in potrdi projektant ali investitor. Mere kontrolirati na mestu. </t>
  </si>
  <si>
    <t>Rezanje asfalta</t>
  </si>
  <si>
    <t>Izdelava zemeljskega planuma ceste v projektiranem naklonu zbitosti 95 % po SPP,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</si>
  <si>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</si>
  <si>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t>Premaz stikov z bitumensko emulzijo na stiku z novim asfaltom, vse komplet</t>
  </si>
  <si>
    <t xml:space="preserve">Izdelava obrabne in zaporne plasti bituminizirane zmesi AC 11 surf B 50/70 A2 v debelini 4 cm (32 291) </t>
  </si>
  <si>
    <t xml:space="preserve">Dobava materiala in izdelava bankin širine 50 cm z materialom zrnavosti 0/8 mm za zaklinjanje v deb. 5 cm na predhodno planiran tamponski planum v deb. 25 cm v projektiranem prečnem naklonu 4 %, bankina zaključena 1 cm pod koto vozišča, komprimacija 98 % po SPP, Ev2&gt;100 MN/m2, Ev2/Ev1=&lt;1,8, vse komplet </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</si>
  <si>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 MAKADAM CESTA</t>
  </si>
  <si>
    <t>SKUPAJ Z ND:</t>
  </si>
  <si>
    <t>Izdelava elaborata za vpis v evidenco gospodarske javne infrastrukture (GJI)</t>
  </si>
  <si>
    <t xml:space="preserve">Izdelava nosilne plasti bituminizirane zmesi AC 22 base B 50/70 A2 v debelini 6 cm (31 542) </t>
  </si>
  <si>
    <t>Cevi morajo biti izdelane na obojko v skladu s SIST EN 545:2010, z odgovarjajočimi spoji za različne primere vgradnje (STD, STD Vi, UNI Ve, tyton, tyton sit+, BLS, VRS). Cevi morajo biti na zunanji stran zaščitene z aktivno galvansko zaščito, ki omogoča vgradnjo cevi tudi v agresivnejšo zemljo (z litino Zn + Al minimalne debeline 400 g/m2 v razmerju 85% Zn in 15% Al  in premazane z modrim zaključnim nanosom, na notranji strani pa s cementno oblogo tipa CEM – III / BFC (plavžni žlindrin cement) po EN 197-1.</t>
  </si>
  <si>
    <t>•	Tlačne cevi iz nodularne litine (NL) 
z osnovnim TYTON (TYT) ali STANDARDNIM (STD) spojem morajo biti izdelane na obojko v skladu z EN 545:2010, preferiranega tlačnega razreda najmanj C50.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t>
  </si>
  <si>
    <t>•	Tlačne cevi iz nodularne litine (NL) z razstavljivim sidrnim spojem (VRS, BLS, UNI VE) 
morajo biti izdelane na obojko z dvojnim utorom za sidrni razstavljiv spoj v skladu z EN 545:2010, vključno s tesnili in razstavljivim sidrnim spojem.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 Cevi morajo biti skladne z naslednjimi tlačnimi stopnjami:
DN80 = PFA100bar; DN100 = PFA75bar; DN125 = PFA63 bar; DN150 = PFA63bar; DN200 = PFA42 bar.</t>
  </si>
  <si>
    <t xml:space="preserve">•	Obojčni fazonski kosi z razstavljivim sidrnim spojem (VRS, BLS, UNI VE) 
morajo imeti enak spoj kot ponujene cevi z razstavljivim sidrnim spojem.  Fazonski kosi morajo biti zaščiteni z 250 mikronsko epoxy zaščito. V primeru, da proizvajalec v svojem programu nima katerega od MMA kosov, dovoljujemo, da ga sestavi na način: MMA=MMA+FFR. Fazonski kosi morajo biti opremljeni z odgovarjajočimi obojčnimi tesnili v skladu z EN 681-1.
Obojčni fazonski kosi naj bodo istega proizvajalca kot cevi. </t>
  </si>
  <si>
    <t>•	Obojčni fazonski kosi 
morajo biti izdelani iz nodularne litine v skladu z EN 545:2010,  na obojko z navadnim ali varovanim sidrnim tesnilom. Spoji na fazonskih kosih naj bodo kompatibilni s spojih na ceveh (STD cev-STD fazon; TYT cev-TYT fazon). V primeru, da proizvajalec v svojem programu nima katerega od MMA kosov, dovoljujemo, da ga sestavi na način: MMA=MMA+FFR. Navedeni proizvajalec fazonskih kosov mora pri klasičnem postopku barvanja (250 mikronov epoxy) za vsak posamezen fazonski kos zagotoviti skladnost z GSK certifikatom. Obojčni fazonski kosi morajo biti opremljeni z odgovarjajočimi obojčnimi tesnili v skladu z EN 681-1.</t>
  </si>
  <si>
    <t xml:space="preserve">Prirobnični fazonski kosi  morajo biti izdelani iz nodularne litine v skladu z EN 545:2010, z zunanjo in notranjo epoksi zaščito min. 250 mikronov, potrjeno z GSK certifikatom. 
Obojčni in prirobnični fazonski kosi naj bodo istega proizvajalca. </t>
  </si>
  <si>
    <t>•	EV zasuni 
EV zasuni za tlake do PN16 bar morajo biti izdelani iz nodularne litine, z obojestransko epoksi zaščito minimalne debeline 250 mikronov. Kakovost barvanih površin mora biti potrjena z GSK certifikatom. Klin zasuna je zaščiten z EPDM elastomerno gumo. Vreteno zasuna je izdelano iz nerjavečega jekla. Tesnjenje na vretenu je izvedeno z dvema "O" tesniloma iz NBR. Spoj telesa in pokrova mora biti izveden z vijaki. Ustrezati morajo zahtevam standardov EN 1074-2 (certifikat). 
EV zasuni za tlake nad PN16 imajo lahko klin s kovinskim tesnjenjem</t>
  </si>
  <si>
    <t>•	Nadzemni hidranti 
morajo biti izdelani v skladu z EN 14384, TIP A ali C. Dimenzija 80 mora imeti dva  "C" priključka ter en "B" priključek. Liti deli hidranta so izdelani iz nodularne litine, zaščiteni z epoxy prašno barvo. Kakovost barvanih površin mora biti potrjena z GSK certifikatom.  Zunanja cev je iz nerjevečega materiala AISI 304,  zaporni element hidranta gumiran z EPDM EN 681/W270 antibakterijsko gumo, ki ima certifikat o živilski neoporečnosti, izdan od slovenske inštitucije (upoštevajoč KTW priporočila) v skladu s slovensko zakonodajo.  Glava hidranta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Proizvajalec mora razpolagati z GSK certifikatom. Kot npr. IMP Armature. Vsi hidranti morajo biti istega proizvajalca</t>
  </si>
  <si>
    <t xml:space="preserve">•	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Vsi hidranti morajo biti istega proizvajalca. </t>
  </si>
  <si>
    <t>•	Zračniki (avtomatski) - vgradnja v jašek
Ohišje iz duktilne litine GGG40 z epoxy zaščito minimalno 250 mikronov, tesnilo iz EPDM-a. Krogla ventila in vijačni material je iz INOX-a. Delovno področje tlaka je lahko do vključno PN 40. Kakovost barvanih površin mora biti potrjena z GSK certifikatom. Vsi ventili morajo biti istega proizvajalca.</t>
  </si>
  <si>
    <t>•	Lovilniki nesnage
morajo biti izdelani v skladu s Smernicami o tlačni opremi 2014/68/EU.  Liti deli prirobničnega lovilnika nesnage morajo biti izdelani iz nodularne litine, z epoxy zaščito minimalne debeline 250 mikronov. Epoxy barva mora biti v skladu s predpisom w270 in živilsko neoporečna, odobrena s strani slovenske inštitucije (upoštevajoč KTW priporočila) v skladu s slovensko zakonodajo.  Kakovost barvanih površin mora biti potrjena z GSK certifikatom</t>
  </si>
  <si>
    <t>•	Montažno-demontažni kosi 
morajo biti izdelani iz duktilne litine, z zaščito epoxy ali Rilsan. Prirobnice standardizirane po EN 1092, tesnilo EPDM, razpon po dimenzijah:
-DN 50-200: 174-214mm</t>
  </si>
  <si>
    <t xml:space="preserve">Pri vseh utrditvenih zemeljskih delih se spdnji ustroj utrdi na 95% (kamnita greda, zasipni material) po SPP in zgornji ustroj (tampon) na 98% po SPP. </t>
  </si>
  <si>
    <t/>
  </si>
  <si>
    <t>Zakoličenje objekta - raztežilnik, vse komplet</t>
  </si>
  <si>
    <t>Dobava in izdelava opaža AB plošč s podpiranjem do cca 3,0 cm vključno z izdelavo opaža za odprtine za instalacije, opažanje, razopažanje in čiščenje, vse komplet</t>
  </si>
  <si>
    <t>Dobava materiala in 2x premaz notranjih AB sten in AB tlaka z epoksi pralno barvo (namenska zaščita za vodohrane), vključno z vsemi pomožnimi deli, vse komplet (vodne celice)</t>
  </si>
  <si>
    <t>Dobava in izdelava jaška za zračenje z inox cevjo fi 150 mm, dolžine cca 2,00 m vključno z vrtanjem luknje fi 200 mm, zatesnitev preboja, odvoz v predelavo gradbenih odpadkov, vse komplet (glej detajl)</t>
  </si>
  <si>
    <t>Dobava in polaganje PVC cevi notranji fi 188,20 mm SN 8 komplet s pripravljeno peščeno posteljico (0-4 mm) deb. 10 cm in zasipom cevi s peskom (0-4 mm) 30 cm nad temenom cevi s komprimacijo  do 95 % SPP, vključno s spajanjem elementov ter priključitvijo na jaške, izkop kanala v terenu 3-4. ktg, zasip z ustrezno pripravljenim izkopnim materialom, odvoz v predelavo gradbenih odpadkov, planiranje, vse komplet - praznotok</t>
  </si>
  <si>
    <t>Dobava in izdelava betonskih jaškov velikosti 40/40100 cm, vse obdelano, komplet z ltž perforiranim pokrovom nosilnosti 250 kN, AB ploščo, izkop za jašek, zasip z ustrezno pripravljenim izkopnim materialom, odvoz v predelavo gradbenih odpadkov, vse komplet</t>
  </si>
  <si>
    <t xml:space="preserve">Dobava in izdelava jaška iz BC fi 60 cm, globina jaška cca 3,0  m, vključno z izdelavo dna, mulde, obdelavo priključkov, komplet z ltž perforiranim pokrovom nosilnosti 250 kN na zaklep z vijakom, betonskim vencem, s potrebnim izkopom za jašek, odvozom izkopnega materiala v predelavo gradbenih odpadkov, zasip z ustrezno pripravljenim izkopnim materialom, vse komplet </t>
  </si>
  <si>
    <t>KLJUČAVNIČARSKA DELA</t>
  </si>
  <si>
    <t>Strojni izkop v terenu 3-4. ktg., z direktnim nakladanjem materiala na prevozno sredstvo. Obračun po dejansko izvršenih delih in v raščenem stanju, vse komplet</t>
  </si>
  <si>
    <t>Strojni izkop v terenu 5A-5B. ktg. (pikiranje), z direktnim nakladanjem materiala na prevozno sredstvo in odvozom v gradbiščno deponijo. Obračun po dejansko izvršenih delih in v raščenem stanju, vse komplet</t>
  </si>
  <si>
    <t>Dobava, izdelava in montaža pločevinaste kape  širine 50 cm na atiko vključno s podkonstrukcijo, vse komplet</t>
  </si>
  <si>
    <t>Dobava in polaganje toplotne izolacije XPS  deb.10 cm, vse komplet</t>
  </si>
  <si>
    <t>Dobava in polaganje toplotne izolacije XPS  deb.5 cm, vse komplet (atika)</t>
  </si>
  <si>
    <t>Dobava in izdelava zaščite toplotne izolacije na plošči v slojih: protikoreninska zaščita s čepasto folijo, filterna koprena (filc), drenažni sloj deb. 4 cm (prodec), filterna koprena (filc), vse komplet (S1)</t>
  </si>
  <si>
    <t>Dobava in izdelava opaža AB stopnic, opažanje, razopažanje in čiščenje, vse komplet</t>
  </si>
  <si>
    <t>Dobava in izdelava opaža AB atike, opažanje, razopažanje in čiščenje, vse komplet</t>
  </si>
  <si>
    <t>Montaža in demontaža premičnih zidarskih odrov, višina prostorov do 3,0 m (obračun 1x po celi notranji površini za vsa GOI dela), vse komplet</t>
  </si>
  <si>
    <t>Dobava in izdelava kamnitega zidu deb. 40 cm in višine 120 cm z betonskim jedrom, vključno s kapo, vse komplet</t>
  </si>
  <si>
    <t>Dobava in izdelava tamponske podlage 0 - 32 mm v debelini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 dostopna pot (60m2)</t>
  </si>
  <si>
    <t xml:space="preserve">Dobava in vgraditev mrežne vročecinkane ograje višine 0,7 in 1,2 m vključno s stebrički, 2x napenjalna žica, s pritrditvijo na AB zid, vse komplet </t>
  </si>
  <si>
    <t xml:space="preserve">Dobava in vgraditev vrat širine 100 cm iz mrežnega vročecinkanega pletiva vključno okvir, kljuka, ključavnica, vse komplet </t>
  </si>
  <si>
    <t xml:space="preserve">Dobava in vgraditev inox vstopnih lestev višine cca 150 cm, vse komplet </t>
  </si>
  <si>
    <t>Dobava in vgraditev ozemljitvenega FeZn 25x4 mm valjanca vključno s spojkami in pritrditvijo na konstrukcijo, izkop, zasip, trak, meritve, zapisnik,  vse komplet</t>
  </si>
  <si>
    <t xml:space="preserve">Dobava in montaža oken v alu izvedbi: alu okvir, v barvi RAL 7016 oz. skladno z izbiro projektanta, dim. 210/90 cm, delitev po shemi s fiksnim delom in drsnim delom 80/90 cm, z varnostnim okovjem. Zasteklitev brez termičnih zahtev. Notranja in zunanja polica iz alu pločevine. Kljuka alu varnostna pololiva, standardna kljuka dobavitelja, vgradnja okna v AB steno deb. 20 cm, vse komplet </t>
  </si>
  <si>
    <t>4.0</t>
  </si>
  <si>
    <t>4.1</t>
  </si>
  <si>
    <r>
      <t xml:space="preserve">Prečkanja vodovoda z ostalimi komunalnimi vodi. Na mestih križanj </t>
    </r>
    <r>
      <rPr>
        <b/>
        <sz val="11"/>
        <rFont val="Calibri"/>
        <family val="2"/>
        <charset val="238"/>
        <scheme val="minor"/>
      </rPr>
      <t xml:space="preserve">nad </t>
    </r>
    <r>
      <rPr>
        <sz val="11"/>
        <rFont val="Calibri"/>
        <family val="2"/>
        <charset val="238"/>
        <scheme val="minor"/>
      </rPr>
      <t>in</t>
    </r>
    <r>
      <rPr>
        <b/>
        <sz val="11"/>
        <rFont val="Calibri"/>
        <family val="2"/>
        <charset val="238"/>
        <scheme val="minor"/>
      </rPr>
      <t xml:space="preserve"> pod </t>
    </r>
    <r>
      <rPr>
        <sz val="11"/>
        <rFont val="Calibri"/>
        <family val="2"/>
        <charset val="238"/>
        <scheme val="minor"/>
      </rPr>
      <t>obstoječim komunalnim vodom je potrebno vodovodno cev položiti v ustrezno zaščitno cev DN 350. Del izkopa ob kanalu se izvrši ročno, vse komplet</t>
    </r>
  </si>
  <si>
    <t>4.2</t>
  </si>
  <si>
    <t>Obbetoniranje odcepov, hidrantov, odzračevalnih garnitur, lokov in podbetoniranje NL elementov v jaških, s porabo betona do 0.15-0.40 m3/kos, vse komplet</t>
  </si>
  <si>
    <t>4.3</t>
  </si>
  <si>
    <t>Zavarovanje nastavkov za zasune, odzračevalne garniture in hidrante z betonom MB 10, ter namestitev cestnih kap na končno niveleto terena ali cestišča, vse komplet</t>
  </si>
  <si>
    <t>4.4</t>
  </si>
  <si>
    <t>Obsip hidrantov z gramoznim materialom (cca 2 m3/ kos) ali vgradnja ustreznega drenažnega elementa za podtalne hidrante (primer Hawle 490Z), vse komplet</t>
  </si>
  <si>
    <t>4.5</t>
  </si>
  <si>
    <t>4.6</t>
  </si>
  <si>
    <t>4.7</t>
  </si>
  <si>
    <t>%</t>
  </si>
  <si>
    <t>Ves izbran material mora biti predhodno, pred montažo, potrjen s strani upravljalca vodovoda.</t>
  </si>
  <si>
    <t>Vodovodne cevi in elementi iz nodularne litine, v skladu s pripadajočim tehničnim listom (list 2)</t>
  </si>
  <si>
    <t>Navezava na armature DN 100  odcek od Orehka-Slivje  v jašku VJ16</t>
  </si>
  <si>
    <t>Vsi fazonski komadi vključujejo transport, montažo ter nerjavni spojni in tesnilni material.</t>
  </si>
  <si>
    <t>MMK kos 90° DN 100, vključno s STD-Vi tesnili</t>
  </si>
  <si>
    <t>MMK kos 45° DN 100, vključno s STD-Vi tesnili</t>
  </si>
  <si>
    <t>MMK kos 11,0°, DN 100, vključno s STD-Vi tesnili</t>
  </si>
  <si>
    <t>MMK kos 22,50° DN 100, vključno s STD-Vi tesnili</t>
  </si>
  <si>
    <t>Vmesni kos, l=1,0m, DN 100</t>
  </si>
  <si>
    <t>Dobava in vgradnja duktilne cevi litina GGG40 , skladno s standardom SIST EN 545:2011 tlačne stopnje C50, DN 100, vključno s  odgovarjajočimi tesnili v skladu z SIST EN 681-1 , s standardnim spojem napr. TYTON DIN 28603</t>
  </si>
  <si>
    <t xml:space="preserve">ODCEP "O1" ZA HIŠNI PRIKLJUČEK DN25  </t>
  </si>
  <si>
    <t>Navrtalni oklep Hawle ZAK 34 s stremenom za DN 100 ali enakovredno, z zaporno loputo, spojko za PE cev d 32, teleskop vretenom, ltž cestno kapo d= 125mm in AB podložno ploščo.</t>
  </si>
  <si>
    <t xml:space="preserve">ODCEP  ZA NADZEMNI HIDRANT NH 80  </t>
  </si>
  <si>
    <t>Nadtalni hidrant, DN 80 tip C (lomljiv) skladno z EN14384. Vgradna dolžina hidranta Hvgr=1.250m, vključno z ustrezno  AB nosilno podložno ploščo in drenažo.</t>
  </si>
  <si>
    <t>Ovalni zasun  OKZ, NP 16  DN 80, vključno z vgradno garnituro teleskop vreteno (0,7-1,2m), ltž cestno kapo.</t>
  </si>
  <si>
    <t>MMA DN100/80 PN16</t>
  </si>
  <si>
    <t>N DN80 PN16</t>
  </si>
  <si>
    <t>Zobata spojka DN 80 PN 16</t>
  </si>
  <si>
    <t xml:space="preserve">Povezava v RAZTEŽILNIKU  </t>
  </si>
  <si>
    <t>E kos, NL DN 100, PN 16, vključno s STD-Vi tesnili</t>
  </si>
  <si>
    <t>F kos, NL DN 100, PN 16, vključno s STD-Vi tesnili</t>
  </si>
  <si>
    <r>
      <t xml:space="preserve">FF kos </t>
    </r>
    <r>
      <rPr>
        <b/>
        <sz val="11"/>
        <rFont val="Calibri"/>
        <family val="2"/>
        <charset val="238"/>
        <scheme val="minor"/>
      </rPr>
      <t>inox 316</t>
    </r>
    <r>
      <rPr>
        <sz val="11"/>
        <rFont val="Calibri"/>
        <family val="2"/>
        <charset val="238"/>
        <scheme val="minor"/>
      </rPr>
      <t>, z vrtljivo prirobnico,  DN 100, PN 16, L=800</t>
    </r>
  </si>
  <si>
    <t>FF kos, z vrtljivo prirobnico,  DN 100, PN 16, L=800</t>
  </si>
  <si>
    <t>FF kos, z vrtljivo prirobnico,  DN 100, PN 16, L=400</t>
  </si>
  <si>
    <r>
      <t xml:space="preserve">FF kos </t>
    </r>
    <r>
      <rPr>
        <b/>
        <sz val="11"/>
        <rFont val="Calibri"/>
        <family val="2"/>
        <charset val="238"/>
        <scheme val="minor"/>
      </rPr>
      <t>inox 316</t>
    </r>
    <r>
      <rPr>
        <sz val="11"/>
        <rFont val="Calibri"/>
        <family val="2"/>
        <charset val="238"/>
        <scheme val="minor"/>
      </rPr>
      <t>, za dotok,  DN 100, PN 16, L=2000 mm</t>
    </r>
  </si>
  <si>
    <t>FFR kos, z vrtljivo prirobnico,  DN 100/80, PN 16</t>
  </si>
  <si>
    <t>T kos, z vrtljivo prirobnico, DN 100, PN 16</t>
  </si>
  <si>
    <r>
      <t>QF90</t>
    </r>
    <r>
      <rPr>
        <sz val="11"/>
        <rFont val="Calibri"/>
        <family val="2"/>
        <charset val="238"/>
      </rPr>
      <t>°</t>
    </r>
    <r>
      <rPr>
        <sz val="11"/>
        <rFont val="Calibri"/>
        <family val="2"/>
        <charset val="238"/>
        <scheme val="minor"/>
      </rPr>
      <t xml:space="preserve"> kos, z vrtljivo prirobnico, DN 100, PN 16</t>
    </r>
  </si>
  <si>
    <r>
      <t>QF90</t>
    </r>
    <r>
      <rPr>
        <sz val="11"/>
        <rFont val="Calibri"/>
        <family val="2"/>
        <charset val="238"/>
      </rPr>
      <t>°</t>
    </r>
    <r>
      <rPr>
        <sz val="11"/>
        <rFont val="Calibri"/>
        <family val="2"/>
        <charset val="238"/>
        <scheme val="minor"/>
      </rPr>
      <t xml:space="preserve"> kos</t>
    </r>
    <r>
      <rPr>
        <b/>
        <sz val="11"/>
        <rFont val="Calibri"/>
        <family val="2"/>
        <charset val="238"/>
        <scheme val="minor"/>
      </rPr>
      <t xml:space="preserve"> inox 316</t>
    </r>
    <r>
      <rPr>
        <sz val="11"/>
        <rFont val="Calibri"/>
        <family val="2"/>
        <charset val="238"/>
        <scheme val="minor"/>
      </rPr>
      <t>, z vrtljivo prirobnico, DN 100, PN 16</t>
    </r>
  </si>
  <si>
    <t>Zasun EURO 20 tip 21, PN 16 ali enakovredno, DN 100, vključno z ročnim kolesom</t>
  </si>
  <si>
    <t>Zasun EURO 20 tip 21, PN 16 ali enakovredno, DN 80, vključno z ročnim kolesom</t>
  </si>
  <si>
    <t>Hidravlični plovni ventil DN100PN16</t>
  </si>
  <si>
    <t>Lovilec nečistoče DN80PN16</t>
  </si>
  <si>
    <t>Vodomer DN80 PN16</t>
  </si>
  <si>
    <r>
      <t>Sesalna košara</t>
    </r>
    <r>
      <rPr>
        <b/>
        <sz val="11"/>
        <rFont val="Calibri"/>
        <family val="2"/>
        <charset val="238"/>
        <scheme val="minor"/>
      </rPr>
      <t xml:space="preserve"> inox 316</t>
    </r>
    <r>
      <rPr>
        <sz val="11"/>
        <rFont val="Calibri"/>
        <family val="2"/>
        <charset val="238"/>
        <scheme val="minor"/>
      </rPr>
      <t xml:space="preserve"> DN100 PN16</t>
    </r>
  </si>
  <si>
    <r>
      <t xml:space="preserve">Preliv </t>
    </r>
    <r>
      <rPr>
        <b/>
        <sz val="11"/>
        <rFont val="Calibri"/>
        <family val="2"/>
        <charset val="238"/>
        <scheme val="minor"/>
      </rPr>
      <t>inox 316</t>
    </r>
    <r>
      <rPr>
        <sz val="11"/>
        <rFont val="Calibri"/>
        <family val="2"/>
        <charset val="238"/>
        <scheme val="minor"/>
      </rPr>
      <t xml:space="preserve"> DN100 PN16</t>
    </r>
  </si>
  <si>
    <t>MDK DN80 PN16</t>
  </si>
  <si>
    <r>
      <t xml:space="preserve">členkasto tesnilo tip LS 340 11 čl. EPDM za                                                    cev </t>
    </r>
    <r>
      <rPr>
        <sz val="11"/>
        <rFont val="Calibri"/>
        <family val="2"/>
        <charset val="238"/>
      </rPr>
      <t>φ</t>
    </r>
    <r>
      <rPr>
        <sz val="11"/>
        <rFont val="Calibri"/>
        <family val="2"/>
        <charset val="238"/>
        <scheme val="minor"/>
      </rPr>
      <t xml:space="preserve"> 114,3mm </t>
    </r>
  </si>
  <si>
    <t xml:space="preserve">Povezava v vodovodnem jašku  J1  </t>
  </si>
  <si>
    <t>FF kos, z vrtljivo prirobnico, NL DN 100, PN 16, L=800</t>
  </si>
  <si>
    <t>FF kos, z vrtljivo prirobnico, NL DN 80, PN 16, L=800</t>
  </si>
  <si>
    <t>T kos, z vrtljivo prirobnico, NL DN 100, PN 16</t>
  </si>
  <si>
    <t>FFR kos, z vrtljivo prirobnico, NL DN 100/80, PN 16</t>
  </si>
  <si>
    <t>Zobata spojka PE 90  NP 16</t>
  </si>
  <si>
    <t xml:space="preserve">Povezava v vodovodnem jašku  J2  </t>
  </si>
  <si>
    <t>Zobata spojka PE 110  NP 16</t>
  </si>
  <si>
    <t xml:space="preserve">Povezava v vodovodnem jašku  SV  </t>
  </si>
  <si>
    <t xml:space="preserve">E kos, NL DN 100, PN 16, vključno s STD-Vi tesnili  </t>
  </si>
  <si>
    <t>F kos, NL DN 100, PN 16</t>
  </si>
  <si>
    <t>MDK DN100 PN16</t>
  </si>
  <si>
    <t>Priključevanje vodovoda NL DN100 na OBSTOJEČI vodovod DN100 ( PUŠČEN ODCEP IZ JAŠKA VJ16), kpl z zaporo, praznenjem ter začasne povezave.</t>
  </si>
  <si>
    <t>Obnovitev vseh hišnih vodomernih jaškov ( NASELJE Orehek) kpl z armaturami, povezavo na  hišno instalacijo z začasno prevezavo. Dela se izvedejo le po strokovni oceni distributerja in so tudi kot strošek vzdrževalnih del.</t>
  </si>
  <si>
    <t>Povezava in predelava obstoječih hišnih priključkov (Bay -pas), komplet z materialom, zaporoin praznjenjem ter obveščanje uporabnikov o prekinitvi dobave vode, vse komplet.</t>
  </si>
  <si>
    <t>Pregled in preizkus  nadzemnega hidranta s strani registriranega izvajlaca, skladno s Pravilnikom o preskušanju hidrantnega omrežja,  (Uradni list RS, št. 22/95, 102/09 in 60/20) vključno s poročilom o merodajnih meritvah in priloženim merilnim in hidrantnim listom.</t>
  </si>
  <si>
    <t>Izdaja poročila o analizi vzetega vzorca sanitarne vode s strani pooblaščene institucije.</t>
  </si>
  <si>
    <r>
      <t xml:space="preserve">Dobava in vgradnja vodovodnih  cevi  iz PE 100, minimalne tlačne stopnje P P16, komplet s spojkami in ostalim veznim materialom, vse po EN12201 in  ISO 4427, za prevezavo obstoječih vodovodnih priključkov na novo vodovodno cev; 
- PE cev tip </t>
    </r>
    <r>
      <rPr>
        <sz val="11"/>
        <rFont val="Arial"/>
        <family val="2"/>
        <charset val="238"/>
      </rPr>
      <t xml:space="preserve">100 d </t>
    </r>
    <r>
      <rPr>
        <b/>
        <sz val="11"/>
        <rFont val="Arial"/>
        <family val="2"/>
        <charset val="238"/>
      </rPr>
      <t>90x8,2 mm</t>
    </r>
    <r>
      <rPr>
        <sz val="11"/>
        <rFont val="Arial"/>
        <family val="2"/>
        <charset val="238"/>
      </rPr>
      <t xml:space="preserve"> (PN 16) - vodovodna cev, 
vključno z nabavo in montažo opozorilnega traku.
Obračun za 1 m1.</t>
    </r>
  </si>
  <si>
    <r>
      <t xml:space="preserve">Dobava in vgradnja vodovodnih  cevi  iz PE 100, minimalne tlačne stopnje  NP16, komplet s spojkami in ostalim veznim materialom, vse po EN12201 in  ISO 4427, za prevezavo obstoječih vodovodnih priključkov na novo vodovodno cev; 
- PE cev tip 100 d </t>
    </r>
    <r>
      <rPr>
        <b/>
        <sz val="11"/>
        <rFont val="Calibri"/>
        <family val="2"/>
        <charset val="238"/>
        <scheme val="minor"/>
      </rPr>
      <t>32x3,0 mm</t>
    </r>
    <r>
      <rPr>
        <sz val="11"/>
        <rFont val="Calibri"/>
        <family val="2"/>
        <charset val="238"/>
        <scheme val="minor"/>
      </rPr>
      <t xml:space="preserve"> (PN 16)</t>
    </r>
    <r>
      <rPr>
        <sz val="11"/>
        <rFont val="Arial"/>
        <family val="2"/>
        <charset val="238"/>
      </rPr>
      <t xml:space="preserve"> - vodovodna cev, 
- PE cev tip 80 d 63x5,8 mm (PN 12,5) - zaščitna cev (V ASFALTU),
vključno z nabavo in montažo opozorilnega traku.
Obračun za 1 m1.</t>
    </r>
  </si>
  <si>
    <r>
      <t xml:space="preserve">Dobava in vgradnja vodovodnih  cevi  iz PE 100, minimalne tlačne stopnje  PN16, komplet s spojkami in ostalim veznim materialom, vse po EN12201 in  ISO 4427, za prevezavo obstoječih vodovodnih priključkov na novo vodovodno cev; 
- PE cev tip 100 d </t>
    </r>
    <r>
      <rPr>
        <b/>
        <sz val="11"/>
        <rFont val="Calibri"/>
        <family val="2"/>
        <charset val="238"/>
        <scheme val="minor"/>
      </rPr>
      <t>63x5,8 mm</t>
    </r>
    <r>
      <rPr>
        <sz val="11"/>
        <rFont val="Calibri"/>
        <family val="2"/>
        <charset val="238"/>
        <scheme val="minor"/>
      </rPr>
      <t xml:space="preserve"> (PN 16)</t>
    </r>
    <r>
      <rPr>
        <sz val="11"/>
        <rFont val="Arial"/>
        <family val="2"/>
        <charset val="238"/>
      </rPr>
      <t xml:space="preserve"> - vodovodna cev, 
vključno z nabavo in montažo opozorilnega traku.
Obračun za 1 m1.</t>
    </r>
  </si>
  <si>
    <t>Dobava in vgradnja montažnega AB jaška notranjih dimenzij 1,60x1,60m ter svetle višine 1,7m, stene jaška debeline 20 cm, komplet s krovno ploščo z vstopnim nastavkom višine 30cm. Vgradnja betona marke C25/30, kateri vsebuje hidroizolacijski material,  dobavo in vgradnjo LTŽ pokrova 600/600 mm nosilnosti 400 kN z zaklepom, protihrupnim vložkom in napisom VODOVOD ter vstopne lestve z varovalnim nastavkom iz nerjavnega jekla (pri globinah od pokrova do dna jaška nad 110 cm), komplet s polaganjem proda granulacije 16-32 mm na dno jarka ter izdelavo protizmrzovalne zaščite po detajlu iz STYRODUR plošč cca. 1m2 z vgradnjo kotnih profilov za pritrditev, vključno s potrebnim dodatnim izkopom za jašek, odvozom izkopnega materiala v predelavo gradbenih odpadkov, zasipom, vse komplet</t>
  </si>
  <si>
    <t>Dobava in vgradnja montažnega AB jaška notranjih dimenzij 1,00x1,00m ter svetle višine 1,7m, stene jaška debeline 20 cm, komplet s krovno ploščo z vstopnim nastavkom višine 30cm. Vgradnja betona marke C25/30, kateri vsebuje hidroizolacijski material,  dobavo in vgradnjo LTŽ pokrova 600/600 mm nosilnosti 400 kN z zaklepom, protihrupnim vložkom in napisom VODOVOD ter vstopne lestve z varovalnim nastavkom iz nerjavnega jekla (pri globinah od pokrova do dna jaška nad 110 cm), komplet s polaganjem proda granulacije 16-32 mm na dno jarka ter izdelavo protizmrzovalne zaščite po detajlu iz STYRODUR plošč cca. 1m2 z vgradnjo kotnih profilov za pritrditev, vključno s potrebnim dodatnim izkopom za jašek, odvozom izkopnega materiala v predelavo gradbenih odpadkov, zasipom, vse komplet</t>
  </si>
  <si>
    <t>Dobava in zasip kanalov s tamponom 0-32 mm. Zasip in utrjevanje v plasteh do 30 cm s komprimacijo. Stopnja zbitosti do 95 % po SPP, vse komplet</t>
  </si>
  <si>
    <t>INSTALACIJSKA DELA - GRADBENA DELA</t>
  </si>
  <si>
    <t>INSTALACIJSKA DELA - VODOVOD</t>
  </si>
  <si>
    <t>Izdelava monitoringa morebitnih poškodb s posnetkom objektov pred začetkom gradnje, med gradnjo in po končanih delih, vse  komplet</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</si>
  <si>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 in dostava evidenčnih listov.</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</si>
  <si>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</si>
  <si>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</si>
  <si>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METEORNA KANALIZACIJA</t>
  </si>
  <si>
    <t>Strojni izkop jarkov širine 0-2 m, globine 0-2 m v terenu 3-4. ktg., z direktnim nakladanjem materiala na prevozno sredstvo. Obračun po dejansko izvršenih delih in v raščenem stanju, vse komplet</t>
  </si>
  <si>
    <t>Strojni izkop jarkov širine 0-2 m, globine 0-2 m v terenu 5A-5B. ktg. (pikiranje), z direktnim nakladanjem materiala na prevozno sredstvo in odvozom v gradbiščno deponijo. Obračun po dejansko izvršenih delih in v raščenem stanju,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</si>
  <si>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</si>
  <si>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</si>
  <si>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MPP, vse komplet</t>
  </si>
  <si>
    <t>Dobava in zasip kanalov s tamponom 0-32 mm. Zasip in utrjevanje v plasteh do 30 cm s komprimacijo. Stopnja zbitosti do 95 % po MPP, vse komplet</t>
  </si>
  <si>
    <t>Dobava in polaganje PVC cevi notranji  fi 235,40 mm SN 8 komplet s pripravljeno betonsko posteljico deb. 10 cm in obbetoniranjem cevi 10 cm nad temenom cevi (beton C 20/25), vključno s spajanjem elementov ter priključitvijo na jaške, vse komplet - MK</t>
  </si>
  <si>
    <t xml:space="preserve">Dobava in polaganje PVC cevi  notranji fi 235,40 mm SN 8 komplet s pripravljeno peščeno posteljico (0-4 mm) deb. 10 cm in zasipom cevi s peskom (0-4 mm) 30 cm nad temenom cevi s komprimacijo  do 95 % MPP, vključno s spajanjem elementov ter priključitvijo na jaške, komplet - MK </t>
  </si>
  <si>
    <t>Zavarovanje obstoječih komunalnih vodov pri križanju s kanalizacijo skladno z zahtevami upravljalca v dolžini cca 5,0 m, vse komplet</t>
  </si>
  <si>
    <t>Dobava in izdelava jaška iz BC fi 80 cm, globina jaška  do 1,0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</si>
  <si>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t>
  </si>
  <si>
    <t>Dobava in izdelava jaška iz BC fi 80 cm, globina jaška 1,0 - 2,0  m, vključno z izdelavo dna, mulde, obdelavo priključkov, razbremenilno ploščo za pokrove,  potrebnim dodatnim izkopom za jašek, odvozom izkopnega materiala v predelavo gradbenih odpadkov, zasip, vse komplet - MK</t>
  </si>
  <si>
    <t>Doplačilo za izdelavo asfaltne mulde širine 50 cm, asfalt je zajet v zgornjih postavkah, vse komplet</t>
  </si>
  <si>
    <t>Pregled in čiščenje obstoječih cevi in jaškov s TV kontrolnim sistemov, odvoz materiala v predelavo gradbenih odpadkov, vse komplet</t>
  </si>
  <si>
    <t>meteorna kanalizacija</t>
  </si>
  <si>
    <t>Prilagoditev ltž pokrovov na novo višino vključno z obdelavo jaška,  vgraditev pokrova z razbremenilno ploščo</t>
  </si>
  <si>
    <t>kvadratni vijačeni pokrovi nosilnosti 400 kN na zaklep s protihrupnim vložkom in tesnilno gumo (npr. art 802a LIVAR)</t>
  </si>
  <si>
    <t>obstoječi pokrovi</t>
  </si>
  <si>
    <t>novi pokrovi z dobavo</t>
  </si>
  <si>
    <t>okrogli vijačeni pokrovi nosilnosti 400 kN na zaklep z vijakom,  protihrupnim vložkom, tesnilno gumo in betonskim vencem (npr. art 604a ali 605a LIVAR)</t>
  </si>
  <si>
    <t>Odstranitev betonskih robnikov vključno s temeljem ter odvoz v predelavo gradbenih odpadkov, vse komplet</t>
  </si>
  <si>
    <t>Odstranitev obstoječih betonskih, ltž pokrovov in rešetk ter odvoz v predelavo gradbenih odpadkov, vse komplet</t>
  </si>
  <si>
    <t>Dobava in polaganje cestnih betonskih robnikov 15/25/100 cm, odporni proti zmrzali in soli, komplet izkop, betonski temelj C 12/15 ter zasip po položitvi - polaganje v ravnini, krivini, spuščeni, vse komplet</t>
  </si>
  <si>
    <t>Odstranitev asfalta ter odvoz v predelavo gradbenih odpadkov za nadaljno uporabo, vse komplet</t>
  </si>
  <si>
    <t>Rezkanje asfalta v debelini 4 cm ter odvoz v predelavo gradbenih odpadkov za nadaljno uporabo, vse komplet</t>
  </si>
  <si>
    <t>raztežilnik</t>
  </si>
  <si>
    <t>cesta Slivje Orehek</t>
  </si>
  <si>
    <t>Odstranitev ltž linijskih rešetk vključno z betonom ter odvoz v predelavo gradbenih odpadkov, vse komplet (2x)</t>
  </si>
  <si>
    <t xml:space="preserve">Obnova obstojčega jarka s potrebnim izkopom v terenu 3.ktg., odvozom v predelavo gradbenih odpadkov, formiranje brežin z vgradnjo humusa, vključno s planiranjem  in komprimiranjem v plasteh do zahtevane zbitosti 95 % SPP, sejanje travne mešanice, vse komplet </t>
  </si>
  <si>
    <t>Dobava in izdelava propusta iz BC fi 30 cm na mestu obstoječega, komplet z betonsko posteljico deb 10 cm in obbetoniranjem cevi z armiranim betonom 10 cm nad temenom cevi (beton C 20/25) in armaturno mrežo Q 196, vključno s spajanjem elementov,  izkop, odvoz materiala v predelavo gradbenih odpadkov, zasip s tamponom 0/32 mm, utrjen, deformacijski modul  Ev2=100 MN/m2, komplet s planiranjem tampona +- 1 cm in skomprimiran na minimalni deformacijski modul Ev2 &gt; 100 MN/m2 in razmerjem Ev2/Ev1 =&lt; 2,2, utrditi na 98 % SPP, vse komplet  (3x)</t>
  </si>
  <si>
    <t>Dobava in vgradnja linijske povozne rešetke (npr. HAURATON FASERFIX tip SUPER 200) na mestu obstoječe,  zasip, obbetoniranje, dvodelen peskolov s pocinkanim vedrom, zaključno steno, ltž rešetkami, obdelava priključka na meteorno kanalizacijo, vse komplet (2x)</t>
  </si>
  <si>
    <t>Čiščenje obstoječih propustov iz betonskih cevi fi 30 cm, vse komplet</t>
  </si>
  <si>
    <t>Izdelava PID - a za vsa izvedena dela v vrednosti 2,5 % del 1-4</t>
  </si>
  <si>
    <t>Izdelava geodetskega posnetka novega stanja vključno z vsemi komunalnimi napravami v vrednosti 2,0 % del 1-4</t>
  </si>
  <si>
    <t>Projektantski nadzor nad izvajanjem del vključno z nadzorom odgovornega vodje projekta v skladu z GZ - 1 in ZAID v vrednosti 2,0 % del  1-4</t>
  </si>
  <si>
    <t>VODOVOD OREHEK PRI MATERIJI - SLIVJE</t>
  </si>
  <si>
    <t>Razna dodatna in nepredvidena dela. Obračun se bo vršil na podlagi dejansko porabljenega časa in materiala evidentiranega v gradbenem dnevniku in potrjenega od nadzornega organa (ocenjeno 10% del)</t>
  </si>
  <si>
    <t>4.1.1</t>
  </si>
  <si>
    <t>4.1.2</t>
  </si>
  <si>
    <t>4.1.3</t>
  </si>
  <si>
    <t>4.1.4</t>
  </si>
  <si>
    <t>4.1.5</t>
  </si>
  <si>
    <t>4.1.6</t>
  </si>
  <si>
    <t>4.6.1</t>
  </si>
  <si>
    <t>4.6.2</t>
  </si>
  <si>
    <t>4.6.3</t>
  </si>
  <si>
    <t>4.6.4</t>
  </si>
  <si>
    <t>4.6.5</t>
  </si>
  <si>
    <t>4.7.1</t>
  </si>
  <si>
    <t>4.7.2</t>
  </si>
  <si>
    <t>4.7.3</t>
  </si>
  <si>
    <t>4.7.4</t>
  </si>
  <si>
    <t>4.7.5</t>
  </si>
  <si>
    <t>4.7.6</t>
  </si>
  <si>
    <t>4.7.7</t>
  </si>
  <si>
    <t>4.7.8</t>
  </si>
  <si>
    <t>4.7.9</t>
  </si>
  <si>
    <t>4.7.10</t>
  </si>
  <si>
    <t>4.7.11</t>
  </si>
  <si>
    <t>4.7.12</t>
  </si>
  <si>
    <t>4.7.13</t>
  </si>
  <si>
    <t>4.7.14</t>
  </si>
  <si>
    <t>4.7.15</t>
  </si>
  <si>
    <t>4.7.16</t>
  </si>
  <si>
    <t>4.7.17</t>
  </si>
  <si>
    <t>4.7.18</t>
  </si>
  <si>
    <t>4.7.19</t>
  </si>
  <si>
    <t>4.8</t>
  </si>
  <si>
    <t>4.8.1</t>
  </si>
  <si>
    <t>4.8.2</t>
  </si>
  <si>
    <t>4.8.3</t>
  </si>
  <si>
    <t>4.8.4</t>
  </si>
  <si>
    <t>4.8.5</t>
  </si>
  <si>
    <t>4.8.6</t>
  </si>
  <si>
    <t>4.8.7</t>
  </si>
  <si>
    <t>4.8.8</t>
  </si>
  <si>
    <t>4.8.9</t>
  </si>
  <si>
    <t>4.2.2</t>
  </si>
  <si>
    <t>4.2.3</t>
  </si>
  <si>
    <t>4.9</t>
  </si>
  <si>
    <t>4.9.1</t>
  </si>
  <si>
    <t>4.9.2</t>
  </si>
  <si>
    <t>4.9.3</t>
  </si>
  <si>
    <t>4.9.4</t>
  </si>
  <si>
    <t>4.9.5</t>
  </si>
  <si>
    <t>4.9.6</t>
  </si>
  <si>
    <t>4.9.7</t>
  </si>
  <si>
    <t>4.11</t>
  </si>
  <si>
    <t>4.12</t>
  </si>
  <si>
    <t>4.13</t>
  </si>
  <si>
    <t>4.14</t>
  </si>
  <si>
    <t>4.15</t>
  </si>
  <si>
    <t>4.16</t>
  </si>
  <si>
    <t>Obnova vtoka propusta meteorne kanalizacije iz betonske cevi fi 30 cm z vtočnim jaškom globine 150 cm iz BC fi 60 cm s peskolovom, betonskim pokrovom, vtok iz strani, priklop na cev, dodatni izkop za jašek, odvoz materiala v predelavo gradbenih odpadkov, zasip, izdelava iztočne glave na BC fi 30 cm vključno dobava in tlakovanje kanala z lokalnim kamenjem 1,0 m2, deb. 20 cm, vse komplet (4 prepusti)</t>
  </si>
  <si>
    <t>V ceni izkopa zajeti: vse potrebne začasne prehode, zavarovanje gradbene jame, razpiranje gradbene jame, črpanje vode iz gradbene jame, izvedba potrebnih by passov in provizorijev, strošek pazljivega izkopa ob obstoječih objektih in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</si>
  <si>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Dobava in vgrajevanje betona v AB konstrukcije prereza 0,20- 0,30 m3/m1, C 30/37 XC4 v AB talno ploščo deb. 25 cm, vse komplet</t>
  </si>
  <si>
    <t>Dobava in vgrajevanje betona v AB konstrukcije prereza 0,20- 0,30 m3/m1, C 30/37 XC3 v AB plošče deb. 25 cm, vse komplet</t>
  </si>
  <si>
    <t>Dobava in vgrajevanje betona v AB konstrukcije prereza 0,20- 0,30 m3/m2, C 30/37 XC4 v AB stene deb. 25 cm, vse komplet</t>
  </si>
  <si>
    <t>Dobava in vgrajevanje betona v AB konstrukcije prereza do 0,20 m3/m2, C 30/37 XC3 v AB atiko deb. 20 cm, vse komplet</t>
  </si>
  <si>
    <t>Dobava in vgrajevanje betona v AB konstrukcije prereza do 0,20 m3/m2, C 30/37 XF3 v AB stopnice, vse komplet</t>
  </si>
  <si>
    <t>Dobava in vgrajevanje betona v AB konstrukcije prereza do 0,20 m3/m2, C 25/30 Xf2 v AB temelj kamnitega zidu, vse komplet</t>
  </si>
  <si>
    <t>Dobava in vgradnja tesnilne vrvice in TE kita, vse komplet</t>
  </si>
  <si>
    <t>cesta Slivje 166 m</t>
  </si>
  <si>
    <t xml:space="preserve">Dobava in izdelava okroglih vtočnih jaškov - cestnih požiralnikov fi 50 cm iz betonskih cevi, vključno s priključki in lovilcem peska, razbremenilno ploščo za pokrove, ltž rešetko  nosilnosti 400 kN 40/40 cm. Globina jaška 1,50 m, s potrebnim dodatnim izkopom za jašek, odvozom izkopnega materiala v predelavo gradbenih odpadkov, zasip, vse komplet </t>
  </si>
  <si>
    <r>
      <t xml:space="preserve">Dobava in montaža Al. enokrilnih zunanjih vrat dim 98/204 cm s prezračevalno rešetko, podboj FE prašnobarvan v barvi RAL 7016. Podboj za vgradnjo v AB steno debeline 25 cm. Vratno krilo zapolnjeno s PU peno vgradne globine 42 mm. Površina vratnega krila v reliefnem vzorcu Stucco, enake barve kot podboj. Kljuka inox z ločenim ščitom za ključavnico. Okovje s tritočkovnimi panti – skrita nasadila. Zaklepanje vrat s cilindričnim vložkom, predviden sistemski ključ, vse komplet </t>
    </r>
    <r>
      <rPr>
        <sz val="11"/>
        <rFont val="Arial"/>
        <family val="2"/>
      </rPr>
      <t xml:space="preserve">
</t>
    </r>
  </si>
  <si>
    <t xml:space="preserve">Dobava in izdelava tankoslojne fasade z algicidno in fungicidno zaščito - izvajanje skladno z navodili proizvajalca, z vsemi potrebnimi zaključnimi letvicami in ojačitvami. Zaključni sloj vodoodbojni, gladko zariban v barvi (npr. RAL W1208 Ceramic White, Baumit). V ceni upoštevati izvedbo špalet.
Uporaba plastičnih kotnih elementov z mrežico, za dodatno ojačitev kritičnih mest in vogalov, vse komplet
</t>
  </si>
  <si>
    <t>Dobava in zasaditev zidov z bršljanom (Hedera helix), vse komplet</t>
  </si>
  <si>
    <t>Naročnik:</t>
  </si>
  <si>
    <t>Ponudnik:</t>
  </si>
  <si>
    <t>(v primeru skupne ponudbe navedite vse ponudnike!)</t>
  </si>
  <si>
    <t>Ponudba št.:</t>
  </si>
  <si>
    <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</si>
</sst>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quot;€&quot;_-;\-* #,##0.00\ &quot;€&quot;_-;_-* &quot;-&quot;??\ &quot;€&quot;_-;_-@_-"/>
    <numFmt numFmtId="165" formatCode="_-* #,##0.00\ &quot;SIT&quot;_-;\-* #,##0.00\ &quot;SIT&quot;_-;_-* &quot;-&quot;??\ &quot;SIT&quot;_-;_-@_-"/>
    <numFmt numFmtId="166" formatCode="#,##0.00\ _S_I_T"/>
    <numFmt numFmtId="167" formatCode="#,##0.0"/>
    <numFmt numFmtId="168" formatCode="_-* #,##0.00\ _€_-;\-* #,##0.00\ _€_-;_-* \-??\ _€_-;_-@_-"/>
    <numFmt numFmtId="169" formatCode="#,##0&quot;SIT&quot;;[Red]\-#,##0&quot;SIT&quot;"/>
    <numFmt numFmtId="170" formatCode="#,##0&quot; SIT&quot;;\-#,##0&quot; SIT&quot;"/>
    <numFmt numFmtId="171" formatCode="_-* #,##0.00&quot; €&quot;_-;\-* #,##0.00&quot; €&quot;_-;_-* \-??&quot; €&quot;_-;_-@_-"/>
    <numFmt numFmtId="172" formatCode="_-* #,##0.00\ _S_I_T_-;\-* #,##0.00\ _S_I_T_-;_-* \-??\ _S_I_T_-;_-@_-"/>
    <numFmt numFmtId="173" formatCode="#,##0.00\ &quot;€&quot;"/>
    <numFmt numFmtId="174" formatCode="#,##0.000"/>
  </numFmts>
  <fonts count="55">
    <font>
      <sz val="11"/>
      <color theme="1"/>
      <name val="Calibri"/>
      <family val="2"/>
      <charset val="238"/>
      <scheme val="minor"/>
    </font>
    <font>
      <sz val="11"/>
      <color theme="1"/>
      <name val="Calibri"/>
      <family val="2"/>
      <scheme val="minor"/>
    </font>
    <font>
      <sz val="11"/>
      <color theme="1"/>
      <name val="Calibri"/>
      <family val="2"/>
      <charset val="238"/>
      <scheme val="minor"/>
    </font>
    <font>
      <b/>
      <sz val="11"/>
      <color theme="1"/>
      <name val="Calibri"/>
      <family val="2"/>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theme="1"/>
      <name val="Calibri"/>
      <family val="2"/>
      <scheme val="minor"/>
    </font>
    <font>
      <sz val="11"/>
      <name val="Calibri"/>
      <family val="2"/>
      <scheme val="minor"/>
    </font>
    <font>
      <sz val="10"/>
      <name val="Arial CE"/>
      <charset val="238"/>
    </font>
    <font>
      <b/>
      <sz val="11"/>
      <name val="Calibri"/>
      <family val="2"/>
      <scheme val="minor"/>
    </font>
    <font>
      <sz val="11"/>
      <name val="Arial"/>
      <family val="2"/>
      <charset val="238"/>
    </font>
    <font>
      <sz val="11"/>
      <name val="Arial"/>
      <family val="2"/>
    </font>
    <font>
      <b/>
      <sz val="11"/>
      <name val="Arial"/>
      <family val="2"/>
    </font>
    <font>
      <sz val="16"/>
      <color theme="1"/>
      <name val="Calibri"/>
      <family val="2"/>
      <scheme val="minor"/>
    </font>
    <font>
      <sz val="16"/>
      <name val="Calibri"/>
      <family val="2"/>
      <scheme val="minor"/>
    </font>
    <font>
      <sz val="10"/>
      <name val="Arial"/>
      <family val="2"/>
      <charset val="238"/>
    </font>
    <font>
      <b/>
      <sz val="11"/>
      <name val="Arial"/>
      <family val="2"/>
      <charset val="238"/>
    </font>
    <font>
      <sz val="11"/>
      <name val="Calibri"/>
      <family val="2"/>
      <charset val="238"/>
      <scheme val="minor"/>
    </font>
    <font>
      <sz val="11"/>
      <name val="Arial Narrow"/>
      <family val="2"/>
      <charset val="238"/>
    </font>
    <font>
      <sz val="14"/>
      <color theme="1"/>
      <name val="Calibri"/>
      <family val="2"/>
      <scheme val="minor"/>
    </font>
    <font>
      <b/>
      <sz val="14"/>
      <color theme="1"/>
      <name val="Calibri"/>
      <family val="2"/>
      <scheme val="minor"/>
    </font>
    <font>
      <b/>
      <sz val="16"/>
      <name val="Calibri"/>
      <family val="2"/>
      <scheme val="minor"/>
    </font>
    <font>
      <sz val="11"/>
      <name val="Calibri"/>
      <family val="2"/>
      <charset val="238"/>
    </font>
    <font>
      <sz val="11"/>
      <color rgb="FF000000"/>
      <name val="Calibri"/>
      <family val="2"/>
      <charset val="238"/>
    </font>
    <font>
      <sz val="10"/>
      <name val="Arial CE"/>
      <family val="2"/>
      <charset val="238"/>
    </font>
    <font>
      <b/>
      <sz val="12"/>
      <name val="Arial CE"/>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0"/>
      <name val="Times New Roman CE"/>
      <family val="1"/>
      <charset val="238"/>
    </font>
    <font>
      <sz val="11"/>
      <name val="Arial CE"/>
      <family val="2"/>
      <charset val="238"/>
    </font>
    <font>
      <sz val="10"/>
      <name val="Times New Roman"/>
      <family val="1"/>
      <charset val="204"/>
    </font>
    <font>
      <sz val="11"/>
      <color indexed="60"/>
      <name val="Calibri"/>
      <family val="2"/>
      <charset val="238"/>
    </font>
    <font>
      <i/>
      <sz val="10"/>
      <name val="SL Dutch"/>
      <charset val="238"/>
    </font>
    <font>
      <b/>
      <sz val="11"/>
      <color indexed="63"/>
      <name val="Calibri"/>
      <family val="2"/>
      <charset val="238"/>
    </font>
    <font>
      <b/>
      <sz val="18"/>
      <color indexed="56"/>
      <name val="Cambria"/>
      <family val="2"/>
      <charset val="238"/>
    </font>
    <font>
      <sz val="11"/>
      <color indexed="10"/>
      <name val="Calibri"/>
      <family val="2"/>
      <charset val="238"/>
    </font>
    <font>
      <sz val="11"/>
      <color rgb="FF00B050"/>
      <name val="Calibri"/>
      <family val="2"/>
      <charset val="238"/>
      <scheme val="minor"/>
    </font>
    <font>
      <sz val="11"/>
      <color rgb="FF00B050"/>
      <name val="Arial Narrow"/>
      <family val="2"/>
      <charset val="238"/>
    </font>
    <font>
      <b/>
      <sz val="14"/>
      <name val="Arial"/>
      <family val="2"/>
    </font>
    <font>
      <sz val="8"/>
      <name val="Calibri"/>
      <family val="2"/>
      <charset val="238"/>
      <scheme val="minor"/>
    </font>
    <font>
      <b/>
      <sz val="11"/>
      <name val="Calibri"/>
      <family val="2"/>
      <charset val="238"/>
      <scheme val="minor"/>
    </font>
    <font>
      <sz val="10"/>
      <name val="Arial"/>
      <family val="2"/>
    </font>
    <font>
      <sz val="11"/>
      <color rgb="FFFF0000"/>
      <name val="Arial"/>
      <family val="2"/>
    </font>
    <font>
      <b/>
      <sz val="16"/>
      <color theme="1"/>
      <name val="Calibri"/>
      <family val="2"/>
      <scheme val="minor"/>
    </font>
    <font>
      <sz val="14"/>
      <color theme="1"/>
      <name val="Calibri"/>
      <family val="2"/>
      <charset val="238"/>
      <scheme val="minor"/>
    </font>
    <font>
      <b/>
      <strike/>
      <sz val="11"/>
      <color rgb="FFFF0000"/>
      <name val="Arial"/>
      <family val="2"/>
      <charset val="238"/>
    </font>
  </fonts>
  <fills count="25">
    <fill>
      <patternFill patternType="none"/>
    </fill>
    <fill>
      <patternFill patternType="gray125"/>
    </fill>
    <fill>
      <patternFill patternType="solid">
        <fgColor rgb="FFFFFFCC"/>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bottom/>
      <diagonal/>
    </border>
    <border>
      <left style="thin">
        <color indexed="8"/>
      </left>
      <right style="thin">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s>
  <cellStyleXfs count="187">
    <xf numFmtId="0" fontId="0" fillId="0" borderId="0"/>
    <xf numFmtId="164" fontId="2" fillId="0" borderId="0" applyFont="0" applyFill="0" applyBorder="0" applyAlignment="0" applyProtection="0"/>
    <xf numFmtId="0" fontId="9" fillId="0" borderId="0"/>
    <xf numFmtId="165" fontId="9" fillId="0" borderId="0" applyFont="0" applyFill="0" applyBorder="0" applyAlignment="0" applyProtection="0"/>
    <xf numFmtId="0" fontId="16" fillId="0" borderId="0"/>
    <xf numFmtId="0" fontId="24" fillId="0" borderId="0"/>
    <xf numFmtId="168" fontId="24" fillId="0" borderId="0"/>
    <xf numFmtId="0" fontId="24" fillId="0" borderId="0"/>
    <xf numFmtId="0" fontId="25" fillId="0" borderId="0"/>
    <xf numFmtId="0" fontId="16" fillId="0" borderId="7">
      <alignment horizontal="left" vertical="top" wrapText="1"/>
    </xf>
    <xf numFmtId="0" fontId="25" fillId="0" borderId="0">
      <alignment vertical="top" wrapText="1"/>
    </xf>
    <xf numFmtId="0" fontId="26" fillId="0" borderId="0">
      <alignment horizontal="left" vertical="top" wrapText="1" readingOrder="1"/>
    </xf>
    <xf numFmtId="164" fontId="2" fillId="0" borderId="0" applyFont="0" applyFill="0" applyBorder="0" applyAlignment="0" applyProtection="0"/>
    <xf numFmtId="0" fontId="27" fillId="0" borderId="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12"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20" borderId="0" applyNumberFormat="0" applyBorder="0" applyAlignment="0" applyProtection="0"/>
    <xf numFmtId="0" fontId="29" fillId="4" borderId="0" applyNumberFormat="0" applyBorder="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1" fillId="22" borderId="10" applyNumberFormat="0" applyAlignment="0" applyProtection="0"/>
    <xf numFmtId="38" fontId="25" fillId="0" borderId="0" applyFill="0" applyBorder="0" applyAlignment="0" applyProtection="0"/>
    <xf numFmtId="3" fontId="27" fillId="0" borderId="0" applyFill="0" applyBorder="0" applyAlignment="0" applyProtection="0"/>
    <xf numFmtId="169" fontId="25" fillId="0" borderId="0" applyFill="0" applyBorder="0" applyAlignment="0" applyProtection="0"/>
    <xf numFmtId="170" fontId="27" fillId="0" borderId="0" applyFill="0" applyBorder="0" applyAlignment="0" applyProtection="0"/>
    <xf numFmtId="14" fontId="27" fillId="0" borderId="0" applyFill="0" applyBorder="0" applyAlignment="0" applyProtection="0"/>
    <xf numFmtId="0" fontId="32" fillId="0" borderId="0" applyNumberFormat="0" applyFill="0" applyBorder="0" applyAlignment="0" applyProtection="0"/>
    <xf numFmtId="2" fontId="27" fillId="0" borderId="0" applyFill="0" applyBorder="0" applyAlignment="0" applyProtection="0"/>
    <xf numFmtId="0" fontId="33" fillId="5" borderId="0" applyNumberFormat="0" applyBorder="0" applyAlignment="0" applyProtection="0"/>
    <xf numFmtId="0" fontId="27" fillId="0" borderId="0" applyNumberFormat="0" applyFill="0" applyAlignment="0" applyProtection="0"/>
    <xf numFmtId="0" fontId="27" fillId="0" borderId="0" applyNumberFormat="0" applyFill="0" applyAlignment="0" applyProtection="0"/>
    <xf numFmtId="0" fontId="34" fillId="0" borderId="11" applyNumberFormat="0" applyFill="0" applyAlignment="0" applyProtection="0"/>
    <xf numFmtId="0" fontId="34" fillId="0" borderId="0" applyNumberFormat="0" applyFill="0" applyBorder="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39" fontId="16" fillId="0" borderId="8">
      <alignment horizontal="right" vertical="top" wrapText="1"/>
    </xf>
    <xf numFmtId="0" fontId="36" fillId="0" borderId="13" applyNumberFormat="0" applyFill="0" applyAlignment="0" applyProtection="0"/>
    <xf numFmtId="0" fontId="16" fillId="0" borderId="0"/>
    <xf numFmtId="0" fontId="16" fillId="0" borderId="0"/>
    <xf numFmtId="0" fontId="16" fillId="0" borderId="0"/>
    <xf numFmtId="0" fontId="25" fillId="0" borderId="0">
      <alignment vertical="top" wrapText="1"/>
    </xf>
    <xf numFmtId="0" fontId="16" fillId="0" borderId="0"/>
    <xf numFmtId="0" fontId="16" fillId="0" borderId="0"/>
    <xf numFmtId="0" fontId="16" fillId="0" borderId="0"/>
    <xf numFmtId="0" fontId="37" fillId="0" borderId="0"/>
    <xf numFmtId="0" fontId="38" fillId="0" borderId="0"/>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9" fillId="0" borderId="0" applyNumberFormat="0" applyFill="0" applyBorder="0" applyProtection="0">
      <alignment vertical="top" wrapText="1"/>
    </xf>
    <xf numFmtId="0" fontId="16" fillId="0" borderId="0"/>
    <xf numFmtId="0" fontId="25" fillId="0" borderId="0"/>
    <xf numFmtId="0" fontId="16" fillId="0" borderId="0"/>
    <xf numFmtId="0" fontId="40" fillId="23" borderId="0" applyNumberFormat="0" applyBorder="0" applyAlignment="0" applyProtection="0"/>
    <xf numFmtId="0" fontId="25" fillId="0" borderId="0"/>
    <xf numFmtId="0" fontId="16" fillId="0" borderId="0"/>
    <xf numFmtId="1" fontId="41" fillId="0" borderId="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25" fillId="0" borderId="0"/>
    <xf numFmtId="0" fontId="16" fillId="0" borderId="7">
      <alignment horizontal="left" vertical="top" wrapText="1"/>
    </xf>
    <xf numFmtId="0" fontId="43" fillId="0" borderId="0" applyNumberFormat="0" applyFill="0" applyBorder="0" applyAlignment="0" applyProtection="0"/>
    <xf numFmtId="0" fontId="27" fillId="0" borderId="0" applyNumberFormat="0" applyBorder="0" applyAlignment="0" applyProtection="0"/>
    <xf numFmtId="171" fontId="27" fillId="0" borderId="0" applyFill="0" applyBorder="0" applyAlignment="0" applyProtection="0"/>
    <xf numFmtId="172" fontId="27" fillId="0" borderId="0" applyFill="0" applyBorder="0" applyAlignment="0" applyProtection="0"/>
    <xf numFmtId="0" fontId="44" fillId="0" borderId="0" applyNumberFormat="0" applyFill="0" applyBorder="0" applyAlignment="0" applyProtection="0"/>
    <xf numFmtId="0" fontId="2" fillId="0" borderId="0"/>
    <xf numFmtId="164" fontId="2" fillId="0" borderId="0" applyFont="0" applyFill="0" applyBorder="0" applyAlignment="0" applyProtection="0"/>
    <xf numFmtId="165" fontId="9" fillId="0" borderId="0" applyFont="0" applyFill="0" applyBorder="0" applyAlignment="0" applyProtection="0"/>
    <xf numFmtId="164" fontId="2" fillId="0" borderId="0" applyFont="0" applyFill="0" applyBorder="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171" fontId="27" fillId="0" borderId="0" applyFill="0" applyBorder="0" applyAlignment="0" applyProtection="0"/>
    <xf numFmtId="164" fontId="2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50" fillId="0" borderId="0"/>
  </cellStyleXfs>
  <cellXfs count="110">
    <xf numFmtId="0" fontId="0" fillId="0" borderId="0" xfId="0"/>
    <xf numFmtId="0" fontId="3" fillId="0" borderId="0" xfId="0" applyFont="1"/>
    <xf numFmtId="0" fontId="6" fillId="0" borderId="0" xfId="0" applyFont="1"/>
    <xf numFmtId="0" fontId="0" fillId="0" borderId="2" xfId="0" applyBorder="1"/>
    <xf numFmtId="0" fontId="7" fillId="0" borderId="0" xfId="0" applyFont="1"/>
    <xf numFmtId="0" fontId="8" fillId="0" borderId="0" xfId="0" applyFont="1" applyAlignment="1">
      <alignment horizontal="center"/>
    </xf>
    <xf numFmtId="0" fontId="0" fillId="0" borderId="3" xfId="0" applyBorder="1"/>
    <xf numFmtId="0" fontId="4" fillId="0" borderId="3" xfId="0" applyFont="1" applyBorder="1"/>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horizontal="left" vertical="top" wrapText="1"/>
    </xf>
    <xf numFmtId="164" fontId="8" fillId="0" borderId="0" xfId="1" applyFont="1" applyFill="1" applyBorder="1"/>
    <xf numFmtId="164" fontId="8" fillId="0" borderId="0" xfId="1" applyFont="1"/>
    <xf numFmtId="164" fontId="8" fillId="2" borderId="1" xfId="1" applyFont="1" applyFill="1" applyBorder="1"/>
    <xf numFmtId="4" fontId="8" fillId="0" borderId="0" xfId="0" applyNumberFormat="1" applyFont="1" applyAlignment="1">
      <alignment horizontal="center"/>
    </xf>
    <xf numFmtId="0" fontId="8" fillId="2" borderId="1" xfId="0" applyFont="1" applyFill="1" applyBorder="1" applyAlignment="1">
      <alignment horizontal="center"/>
    </xf>
    <xf numFmtId="4" fontId="11" fillId="0" borderId="0" xfId="0" applyNumberFormat="1" applyFont="1" applyAlignment="1">
      <alignment horizontal="right" vertical="top" wrapText="1"/>
    </xf>
    <xf numFmtId="166" fontId="11" fillId="0" borderId="0" xfId="0" applyNumberFormat="1" applyFont="1" applyAlignment="1">
      <alignment horizontal="right" vertical="top" wrapText="1"/>
    </xf>
    <xf numFmtId="0" fontId="14" fillId="0" borderId="0" xfId="0" applyFont="1"/>
    <xf numFmtId="0" fontId="15" fillId="0" borderId="0" xfId="0" applyFont="1" applyAlignment="1">
      <alignment horizontal="center"/>
    </xf>
    <xf numFmtId="164" fontId="15" fillId="0" borderId="0" xfId="1" applyFont="1" applyFill="1" applyBorder="1"/>
    <xf numFmtId="164" fontId="10" fillId="0" borderId="0" xfId="1" applyFont="1" applyFill="1" applyBorder="1"/>
    <xf numFmtId="0" fontId="18" fillId="0" borderId="0" xfId="0" applyFont="1" applyAlignment="1">
      <alignment horizontal="center"/>
    </xf>
    <xf numFmtId="164" fontId="18" fillId="0" borderId="0" xfId="1" applyFont="1" applyFill="1" applyBorder="1"/>
    <xf numFmtId="0" fontId="11" fillId="0" borderId="0" xfId="4" applyFont="1" applyAlignment="1">
      <alignment horizontal="left" vertical="top" wrapText="1"/>
    </xf>
    <xf numFmtId="0" fontId="19" fillId="0" borderId="0" xfId="0" applyFont="1" applyAlignment="1">
      <alignment horizontal="justify"/>
    </xf>
    <xf numFmtId="0" fontId="13" fillId="0" borderId="0" xfId="0" applyFont="1" applyAlignment="1">
      <alignment horizontal="left" vertical="top" wrapText="1"/>
    </xf>
    <xf numFmtId="0" fontId="18" fillId="2" borderId="1" xfId="0" applyFont="1" applyFill="1" applyBorder="1" applyAlignment="1">
      <alignment horizontal="center"/>
    </xf>
    <xf numFmtId="0" fontId="10" fillId="0" borderId="0" xfId="0" applyFont="1" applyAlignment="1">
      <alignment vertical="top" wrapText="1"/>
    </xf>
    <xf numFmtId="0" fontId="8" fillId="0" borderId="0" xfId="0" applyFont="1" applyAlignment="1">
      <alignment horizontal="left" vertical="top"/>
    </xf>
    <xf numFmtId="0" fontId="8" fillId="0" borderId="0" xfId="0" applyFont="1" applyAlignment="1">
      <alignment vertical="top" wrapText="1"/>
    </xf>
    <xf numFmtId="0" fontId="22" fillId="0" borderId="0" xfId="0" applyFont="1" applyAlignment="1">
      <alignment vertical="top" wrapText="1"/>
    </xf>
    <xf numFmtId="167" fontId="10" fillId="0" borderId="0" xfId="0" applyNumberFormat="1" applyFont="1" applyAlignment="1">
      <alignment horizontal="center" vertical="top" wrapText="1"/>
    </xf>
    <xf numFmtId="0" fontId="8" fillId="2" borderId="1" xfId="0" applyFont="1" applyFill="1" applyBorder="1" applyAlignment="1">
      <alignment horizontal="left" vertical="top"/>
    </xf>
    <xf numFmtId="0" fontId="8" fillId="2" borderId="1" xfId="0" applyFont="1" applyFill="1" applyBorder="1" applyAlignment="1">
      <alignment vertical="top" wrapText="1"/>
    </xf>
    <xf numFmtId="167" fontId="10" fillId="0" borderId="0" xfId="0" applyNumberFormat="1" applyFont="1" applyAlignment="1">
      <alignment vertical="top" wrapText="1"/>
    </xf>
    <xf numFmtId="0" fontId="18" fillId="0" borderId="0" xfId="0" applyFont="1" applyAlignment="1">
      <alignment horizontal="center" vertical="top"/>
    </xf>
    <xf numFmtId="0" fontId="10" fillId="0" borderId="0" xfId="0" applyFont="1" applyAlignment="1">
      <alignment horizontal="center" vertical="top" wrapText="1"/>
    </xf>
    <xf numFmtId="0" fontId="18" fillId="0" borderId="0" xfId="0" applyFont="1" applyAlignment="1">
      <alignment vertical="top"/>
    </xf>
    <xf numFmtId="0" fontId="18" fillId="0" borderId="0" xfId="0" applyFont="1" applyAlignment="1">
      <alignment vertical="top" wrapText="1"/>
    </xf>
    <xf numFmtId="0" fontId="18" fillId="2" borderId="1" xfId="0" applyFont="1" applyFill="1" applyBorder="1" applyAlignment="1">
      <alignment vertical="top"/>
    </xf>
    <xf numFmtId="0" fontId="18" fillId="2" borderId="1" xfId="0" applyFont="1" applyFill="1" applyBorder="1" applyAlignment="1">
      <alignment vertical="top" wrapText="1"/>
    </xf>
    <xf numFmtId="0" fontId="45" fillId="0" borderId="0" xfId="0" applyFont="1" applyAlignment="1">
      <alignment horizontal="center"/>
    </xf>
    <xf numFmtId="0" fontId="46" fillId="0" borderId="0" xfId="0" applyFont="1" applyAlignment="1">
      <alignment horizontal="justify"/>
    </xf>
    <xf numFmtId="0" fontId="18" fillId="0" borderId="0" xfId="0" applyFont="1"/>
    <xf numFmtId="0" fontId="8" fillId="0" borderId="0" xfId="0" applyFont="1"/>
    <xf numFmtId="0" fontId="15" fillId="0" borderId="0" xfId="0" applyFont="1"/>
    <xf numFmtId="4" fontId="18" fillId="0" borderId="0" xfId="5" applyNumberFormat="1" applyFont="1" applyAlignment="1">
      <alignment horizontal="left"/>
    </xf>
    <xf numFmtId="4" fontId="18" fillId="0" borderId="0" xfId="5" applyNumberFormat="1" applyFont="1" applyAlignment="1">
      <alignment horizontal="right"/>
    </xf>
    <xf numFmtId="0" fontId="18" fillId="0" borderId="0" xfId="5" applyFont="1" applyAlignment="1">
      <alignment horizontal="justify" vertical="top"/>
    </xf>
    <xf numFmtId="0" fontId="18" fillId="0" borderId="0" xfId="5" applyFont="1" applyAlignment="1">
      <alignment horizontal="right"/>
    </xf>
    <xf numFmtId="0" fontId="18" fillId="0" borderId="0" xfId="5" applyFont="1" applyAlignment="1">
      <alignment horizontal="right" vertical="top"/>
    </xf>
    <xf numFmtId="0" fontId="48" fillId="0" borderId="0" xfId="5" applyFont="1" applyAlignment="1">
      <alignment horizontal="right" vertical="top"/>
    </xf>
    <xf numFmtId="0" fontId="48" fillId="0" borderId="0" xfId="5" applyFont="1" applyAlignment="1">
      <alignment horizontal="justify" vertical="top"/>
    </xf>
    <xf numFmtId="4" fontId="18" fillId="0" borderId="0" xfId="5" applyNumberFormat="1" applyFont="1" applyAlignment="1">
      <alignment horizontal="justify" vertical="top" wrapText="1"/>
    </xf>
    <xf numFmtId="4" fontId="18" fillId="0" borderId="0" xfId="5" applyNumberFormat="1" applyFont="1" applyAlignment="1">
      <alignment horizontal="right" vertical="top" wrapText="1"/>
    </xf>
    <xf numFmtId="4" fontId="18" fillId="0" borderId="0" xfId="5" applyNumberFormat="1" applyFont="1" applyAlignment="1" applyProtection="1">
      <alignment horizontal="right"/>
      <protection locked="0"/>
    </xf>
    <xf numFmtId="49" fontId="18" fillId="0" borderId="0" xfId="5" applyNumberFormat="1" applyFont="1" applyAlignment="1">
      <alignment horizontal="right" vertical="top"/>
    </xf>
    <xf numFmtId="49" fontId="18" fillId="0" borderId="0" xfId="5" applyNumberFormat="1" applyFont="1" applyAlignment="1">
      <alignment horizontal="right" vertical="top" wrapText="1"/>
    </xf>
    <xf numFmtId="2" fontId="18" fillId="0" borderId="0" xfId="5" applyNumberFormat="1" applyFont="1" applyAlignment="1">
      <alignment horizontal="right"/>
    </xf>
    <xf numFmtId="49" fontId="18" fillId="0" borderId="0" xfId="8" applyNumberFormat="1" applyFont="1" applyAlignment="1">
      <alignment horizontal="justify" vertical="justify" wrapText="1"/>
    </xf>
    <xf numFmtId="49" fontId="18" fillId="0" borderId="0" xfId="7" applyNumberFormat="1" applyFont="1" applyAlignment="1">
      <alignment horizontal="right" vertical="top"/>
    </xf>
    <xf numFmtId="4" fontId="11" fillId="0" borderId="0" xfId="0" applyNumberFormat="1" applyFont="1" applyAlignment="1">
      <alignment horizontal="center" vertical="top" wrapText="1"/>
    </xf>
    <xf numFmtId="4" fontId="11" fillId="0" borderId="0" xfId="0" applyNumberFormat="1" applyFont="1" applyAlignment="1">
      <alignment horizontal="center" wrapText="1"/>
    </xf>
    <xf numFmtId="166" fontId="11" fillId="0" borderId="0" xfId="0" applyNumberFormat="1" applyFont="1" applyAlignment="1">
      <alignment horizontal="right" wrapText="1"/>
    </xf>
    <xf numFmtId="164" fontId="17" fillId="2" borderId="1" xfId="1" applyFont="1" applyFill="1" applyBorder="1"/>
    <xf numFmtId="167" fontId="17" fillId="0" borderId="0" xfId="0" applyNumberFormat="1" applyFont="1" applyAlignment="1">
      <alignment horizontal="center" vertical="top" wrapText="1"/>
    </xf>
    <xf numFmtId="0" fontId="11" fillId="0" borderId="0" xfId="0" applyFont="1" applyAlignment="1">
      <alignment horizontal="center" vertical="top"/>
    </xf>
    <xf numFmtId="0" fontId="17" fillId="0" borderId="0" xfId="0" applyFont="1" applyAlignment="1">
      <alignment horizontal="center" vertical="top" wrapText="1"/>
    </xf>
    <xf numFmtId="49" fontId="11" fillId="0" borderId="0" xfId="5" applyNumberFormat="1" applyFont="1" applyAlignment="1">
      <alignment horizontal="left" vertical="top"/>
    </xf>
    <xf numFmtId="0" fontId="11" fillId="0" borderId="0" xfId="0" applyFont="1" applyAlignment="1">
      <alignment horizontal="center"/>
    </xf>
    <xf numFmtId="164" fontId="11" fillId="0" borderId="0" xfId="1" applyFont="1" applyFill="1" applyBorder="1"/>
    <xf numFmtId="164" fontId="11" fillId="0" borderId="0" xfId="0" applyNumberFormat="1" applyFont="1"/>
    <xf numFmtId="166" fontId="12" fillId="0" borderId="0" xfId="0" applyNumberFormat="1" applyFont="1" applyAlignment="1">
      <alignment horizontal="right" vertical="top" wrapText="1"/>
    </xf>
    <xf numFmtId="0" fontId="51" fillId="0" borderId="0" xfId="0" applyFont="1" applyAlignment="1">
      <alignment horizontal="left" vertical="top" wrapText="1"/>
    </xf>
    <xf numFmtId="166" fontId="12" fillId="0" borderId="0" xfId="0" applyNumberFormat="1" applyFont="1" applyAlignment="1">
      <alignment horizontal="right" wrapText="1"/>
    </xf>
    <xf numFmtId="4" fontId="11" fillId="0" borderId="0" xfId="0" applyNumberFormat="1" applyFont="1" applyAlignment="1">
      <alignment horizontal="center"/>
    </xf>
    <xf numFmtId="173" fontId="11" fillId="0" borderId="0" xfId="3" applyNumberFormat="1" applyFont="1" applyAlignment="1"/>
    <xf numFmtId="4" fontId="12" fillId="0" borderId="0" xfId="0" applyNumberFormat="1" applyFont="1" applyAlignment="1">
      <alignment horizontal="right" vertical="top" wrapText="1"/>
    </xf>
    <xf numFmtId="174" fontId="11" fillId="0" borderId="0" xfId="0" applyNumberFormat="1" applyFont="1" applyAlignment="1">
      <alignment horizontal="center" wrapText="1"/>
    </xf>
    <xf numFmtId="0" fontId="11" fillId="0" borderId="0" xfId="90" applyFont="1" applyAlignment="1">
      <alignment horizontal="left" vertical="top" wrapText="1"/>
    </xf>
    <xf numFmtId="0" fontId="11" fillId="0" borderId="0" xfId="0" applyFont="1"/>
    <xf numFmtId="164" fontId="17" fillId="0" borderId="0" xfId="1" applyFont="1" applyFill="1" applyBorder="1"/>
    <xf numFmtId="164" fontId="3" fillId="0" borderId="0" xfId="0" applyNumberFormat="1" applyFont="1"/>
    <xf numFmtId="0" fontId="20" fillId="0" borderId="0" xfId="0" applyFont="1"/>
    <xf numFmtId="0" fontId="21" fillId="0" borderId="0" xfId="0" applyFont="1"/>
    <xf numFmtId="0" fontId="14" fillId="2" borderId="4" xfId="0" applyFont="1" applyFill="1" applyBorder="1"/>
    <xf numFmtId="0" fontId="52" fillId="2" borderId="5" xfId="0" applyFont="1" applyFill="1" applyBorder="1"/>
    <xf numFmtId="0" fontId="52" fillId="2" borderId="6" xfId="0" applyFont="1" applyFill="1" applyBorder="1"/>
    <xf numFmtId="164" fontId="0" fillId="0" borderId="2" xfId="0" applyNumberFormat="1" applyBorder="1"/>
    <xf numFmtId="0" fontId="1" fillId="0" borderId="0" xfId="0" applyFont="1"/>
    <xf numFmtId="0" fontId="21" fillId="0" borderId="15" xfId="0" applyFont="1" applyBorder="1"/>
    <xf numFmtId="0" fontId="13" fillId="0" borderId="0" xfId="0" applyFont="1" applyAlignment="1">
      <alignment horizontal="left" vertical="top" wrapText="1"/>
    </xf>
    <xf numFmtId="0" fontId="47" fillId="0" borderId="0" xfId="0" applyFont="1" applyAlignment="1">
      <alignment horizontal="left" vertical="top" wrapText="1"/>
    </xf>
    <xf numFmtId="4" fontId="17" fillId="0" borderId="0" xfId="5" applyNumberFormat="1" applyFont="1" applyAlignment="1">
      <alignment horizontal="left" vertical="top" wrapText="1"/>
    </xf>
    <xf numFmtId="0" fontId="12" fillId="0" borderId="0" xfId="0" applyFont="1" applyAlignment="1">
      <alignment horizontal="center" vertical="top"/>
    </xf>
    <xf numFmtId="0" fontId="21" fillId="0" borderId="4" xfId="0" applyFont="1" applyBorder="1" applyAlignment="1">
      <alignment horizontal="center"/>
    </xf>
    <xf numFmtId="0" fontId="21" fillId="0" borderId="5" xfId="0" applyFont="1" applyBorder="1" applyAlignment="1">
      <alignment horizontal="center"/>
    </xf>
    <xf numFmtId="0" fontId="21" fillId="0" borderId="6" xfId="0" applyFont="1" applyBorder="1" applyAlignment="1">
      <alignment horizontal="center"/>
    </xf>
    <xf numFmtId="0" fontId="5" fillId="0" borderId="0" xfId="0" applyFont="1" applyAlignment="1">
      <alignment horizontal="center"/>
    </xf>
    <xf numFmtId="0" fontId="3" fillId="0" borderId="0" xfId="0" applyFont="1" applyAlignment="1">
      <alignment horizontal="center"/>
    </xf>
    <xf numFmtId="0" fontId="17" fillId="0" borderId="0" xfId="0" applyFont="1" applyAlignment="1">
      <alignment horizontal="justify" vertical="top" wrapText="1"/>
    </xf>
    <xf numFmtId="0" fontId="13" fillId="0" borderId="0" xfId="0" applyFont="1" applyAlignment="1">
      <alignment horizontal="justify" vertical="top" wrapText="1"/>
    </xf>
    <xf numFmtId="164" fontId="53" fillId="0" borderId="0" xfId="0" applyNumberFormat="1" applyFont="1" applyAlignment="1">
      <alignment horizontal="center" wrapText="1"/>
    </xf>
    <xf numFmtId="164" fontId="53" fillId="0" borderId="3" xfId="0" applyNumberFormat="1" applyFont="1" applyBorder="1" applyAlignment="1">
      <alignment horizontal="center"/>
    </xf>
    <xf numFmtId="164" fontId="52" fillId="0" borderId="3" xfId="0" applyNumberFormat="1" applyFont="1" applyBorder="1" applyAlignment="1">
      <alignment horizontal="center"/>
    </xf>
    <xf numFmtId="0" fontId="54" fillId="0" borderId="0" xfId="0" applyFont="1" applyAlignment="1">
      <alignment horizontal="left" vertical="top" wrapText="1"/>
    </xf>
    <xf numFmtId="0" fontId="51" fillId="0" borderId="0" xfId="0" applyFont="1" applyAlignment="1">
      <alignment horizontal="center" vertical="top"/>
    </xf>
    <xf numFmtId="4" fontId="51" fillId="0" borderId="0" xfId="0" applyNumberFormat="1" applyFont="1" applyAlignment="1">
      <alignment horizontal="center" wrapText="1"/>
    </xf>
    <xf numFmtId="166" fontId="51" fillId="0" borderId="0" xfId="0" applyNumberFormat="1" applyFont="1" applyAlignment="1">
      <alignment horizontal="right" wrapText="1"/>
    </xf>
  </cellXfs>
  <cellStyles count="187">
    <cellStyle name="20% - Accent1" xfId="14" xr:uid="{5E485F3D-3BED-4F39-8585-1C14949DF93D}"/>
    <cellStyle name="20% - Accent2" xfId="15" xr:uid="{D7357961-7159-461B-8619-70C7FF2ECFC4}"/>
    <cellStyle name="20% - Accent3" xfId="16" xr:uid="{CCA716B6-3CB4-4FF5-A49E-60C27BAAD723}"/>
    <cellStyle name="20% - Accent4" xfId="17" xr:uid="{C738A462-5D04-4024-BB3E-D48C60888D5E}"/>
    <cellStyle name="20% - Accent5" xfId="18" xr:uid="{4A7E8EC7-C7E3-46D7-A65E-7B093E23A46F}"/>
    <cellStyle name="20% - Accent6" xfId="19" xr:uid="{4B0FF26F-CDBF-4EEE-8EE7-A367125390CC}"/>
    <cellStyle name="40% - Accent1" xfId="20" xr:uid="{FA3D93E3-5061-4703-B46F-66274CD9CDA4}"/>
    <cellStyle name="40% - Accent2" xfId="21" xr:uid="{2F54090F-8027-4FA3-BD7F-45F3F8724002}"/>
    <cellStyle name="40% - Accent3" xfId="22" xr:uid="{54733FEA-1560-4F24-AAC2-AF7F1D5BBB34}"/>
    <cellStyle name="40% - Accent4" xfId="23" xr:uid="{E411C3CE-DC4B-4246-AC7E-C01DF44EBD78}"/>
    <cellStyle name="40% - Accent5" xfId="24" xr:uid="{50D52894-FA58-40F0-8616-A434D696E5AF}"/>
    <cellStyle name="40% - Accent6" xfId="25" xr:uid="{DB6143FF-0367-4016-AF0D-E99C7FD65A60}"/>
    <cellStyle name="60% - Accent1" xfId="26" xr:uid="{312C3CCF-D78E-485B-BCA1-D1F75A344FD4}"/>
    <cellStyle name="60% - Accent2" xfId="27" xr:uid="{CA73A0FC-FF1D-4238-81C1-27EE704B3294}"/>
    <cellStyle name="60% - Accent3" xfId="28" xr:uid="{82C261E2-D3C6-41A2-BE56-A0045EB45674}"/>
    <cellStyle name="60% - Accent4" xfId="29" xr:uid="{78B45D37-11E2-4D45-B560-7D50F60652CA}"/>
    <cellStyle name="60% - Accent5" xfId="30" xr:uid="{243B576C-D509-4EEB-BB2D-48E2E048E8C7}"/>
    <cellStyle name="60% - Accent6" xfId="31" xr:uid="{C16D1C89-B4FA-4D73-9C36-C3F74576737B}"/>
    <cellStyle name="Accent1" xfId="32" xr:uid="{A6506647-450E-4927-8F5F-5A14654EB0FC}"/>
    <cellStyle name="Accent2" xfId="33" xr:uid="{0F9D467E-7D1C-4974-B0FD-3C3FB4044516}"/>
    <cellStyle name="Accent3" xfId="34" xr:uid="{954DFD8D-ED51-47FF-86DE-A70FBBCD637C}"/>
    <cellStyle name="Accent4" xfId="35" xr:uid="{53F59853-5359-4531-B34F-A72F8DD49196}"/>
    <cellStyle name="Accent5" xfId="36" xr:uid="{41B48C87-0818-4A73-BD5C-79272C65C45A}"/>
    <cellStyle name="Accent6" xfId="37" xr:uid="{4FCD7171-8173-485E-98F0-3C4AD71B9C6C}"/>
    <cellStyle name="Bad" xfId="38" xr:uid="{2BEB230D-829B-4D2E-80D5-76E045959352}"/>
    <cellStyle name="Calculation" xfId="39" xr:uid="{C2E3066A-0703-464E-B28E-8096DBC91BC1}"/>
    <cellStyle name="Calculation 2" xfId="40" xr:uid="{30F076C0-8559-4DA6-A7C6-76E808D8102D}"/>
    <cellStyle name="Calculation 2 2" xfId="41" xr:uid="{84EF5067-371D-4EF1-99BA-C8115413D888}"/>
    <cellStyle name="Calculation 2 2 2" xfId="155" xr:uid="{56EA3AD6-230F-41D0-B3AC-86852407CB1B}"/>
    <cellStyle name="Calculation 2 3" xfId="42" xr:uid="{F59D0D84-82FA-42A5-BFDE-72CF509ECF71}"/>
    <cellStyle name="Calculation 2 3 2" xfId="156" xr:uid="{3A860A27-F787-4FFB-B396-47F6BA7010B6}"/>
    <cellStyle name="Calculation 2 4" xfId="154" xr:uid="{C08338EB-E53C-4BEC-B174-F87BED68EA5D}"/>
    <cellStyle name="Calculation 3" xfId="43" xr:uid="{6EE31BE7-6CCE-4705-BD1B-7AF95238FC70}"/>
    <cellStyle name="Calculation 3 2" xfId="157" xr:uid="{E6485A86-AB39-4C96-8D56-16606F499B6B}"/>
    <cellStyle name="Calculation 4" xfId="44" xr:uid="{32973334-D9A8-49CE-A284-595682D30FC7}"/>
    <cellStyle name="Calculation 4 2" xfId="158" xr:uid="{5DD4D790-626A-456D-A4FD-19A01C5BA1BC}"/>
    <cellStyle name="Calculation 5" xfId="45" xr:uid="{5376463D-2E1D-4D25-B36F-49C852142D69}"/>
    <cellStyle name="Calculation 5 2" xfId="159" xr:uid="{21E9AA5E-9A9D-46CE-94F5-0F5C9DFAE7AE}"/>
    <cellStyle name="Calculation 6" xfId="153" xr:uid="{F74F5858-6AD3-4CCF-9E75-9F409DCFE2C6}"/>
    <cellStyle name="Check Cell" xfId="46" xr:uid="{7ECE429D-1DF7-465F-A99E-1376EB69B19A}"/>
    <cellStyle name="Comma [0]" xfId="47" xr:uid="{FED5C5C6-2D7D-431D-B96B-2A2D25379A68}"/>
    <cellStyle name="Comma0" xfId="48" xr:uid="{1BDB373D-4BDB-45C9-9576-A03C27F94702}"/>
    <cellStyle name="Currency" xfId="1" builtinId="4"/>
    <cellStyle name="Currency [0]" xfId="49" xr:uid="{9B0F3B77-31FE-41B4-B34C-C5C5F40900C1}"/>
    <cellStyle name="Currency0" xfId="50" xr:uid="{07FD8CBA-03A4-495D-A69F-85438D07198C}"/>
    <cellStyle name="Date" xfId="51" xr:uid="{C828A754-9CC5-4950-845E-1D89174028BF}"/>
    <cellStyle name="Explanatory Text" xfId="52" xr:uid="{CA3DD6D8-9AC2-49A3-A242-E224809797F9}"/>
    <cellStyle name="Fixed" xfId="53" xr:uid="{FC7177B4-3C8F-448A-8A8B-C8B8B1F4FC24}"/>
    <cellStyle name="Good" xfId="54" xr:uid="{A7880BE1-8686-4D95-B5B6-8FDEBD745DF5}"/>
    <cellStyle name="Heading 1" xfId="55" xr:uid="{94F642FE-B6F1-415A-8FF2-CE6B6E6F2994}"/>
    <cellStyle name="Heading 2" xfId="56" xr:uid="{57AB4C28-F329-47FB-9B75-220801E162C4}"/>
    <cellStyle name="Heading 3" xfId="57" xr:uid="{9AF2FB45-CAF1-4F0F-9DEF-62E583BE11B2}"/>
    <cellStyle name="Heading 4" xfId="58" xr:uid="{A2A32BBD-093C-406D-9640-72BF5CC2F90F}"/>
    <cellStyle name="Input" xfId="59" xr:uid="{7CA8966A-4201-4740-B03C-59A4403B1A8F}"/>
    <cellStyle name="Input 2" xfId="60" xr:uid="{DCAA2354-ACA1-4738-AF65-E080C533D169}"/>
    <cellStyle name="Input 2 2" xfId="61" xr:uid="{AF20DCD4-EEA9-4F28-81DA-935D9E2411D6}"/>
    <cellStyle name="Input 2 2 2" xfId="162" xr:uid="{D88A22CA-38AD-4F4E-BF3B-6F10269DAE72}"/>
    <cellStyle name="Input 2 3" xfId="62" xr:uid="{36D2AD67-C21F-4E4D-9E03-9950D0CE8886}"/>
    <cellStyle name="Input 2 3 2" xfId="163" xr:uid="{C91B7690-D4F6-4303-B488-23E1517A0D7D}"/>
    <cellStyle name="Input 2 4" xfId="161" xr:uid="{C7FB9BBE-7DAF-4264-8079-CAF2A2503487}"/>
    <cellStyle name="Input 3" xfId="63" xr:uid="{B204CAD0-9061-4FE5-B92C-DEE371533586}"/>
    <cellStyle name="Input 3 2" xfId="164" xr:uid="{31163FBB-8B87-4A90-A55A-E3D811D86B10}"/>
    <cellStyle name="Input 4" xfId="64" xr:uid="{E607FE9A-BBE4-485F-A6EE-4FD65B1649F6}"/>
    <cellStyle name="Input 4 2" xfId="165" xr:uid="{B1EA79CA-275C-46B9-86E3-8F8D6C499FD2}"/>
    <cellStyle name="Input 5" xfId="65" xr:uid="{CAF6B903-A1AE-415F-AABA-93BA719E6E49}"/>
    <cellStyle name="Input 5 2" xfId="166" xr:uid="{05542C93-88CC-4839-8282-C25AA15765BF}"/>
    <cellStyle name="Input 6" xfId="160" xr:uid="{94C7E657-9E58-4489-8822-95301295AC63}"/>
    <cellStyle name="Keš" xfId="66" xr:uid="{C0D1114E-58C9-493E-846F-F9306AA753FF}"/>
    <cellStyle name="Linked Cell" xfId="67" xr:uid="{75184416-9D64-4B21-AF8E-AEEFE1ED1703}"/>
    <cellStyle name="Navadno 10" xfId="68" xr:uid="{0C70242D-48CE-4104-A6E2-FD2D9611B9CF}"/>
    <cellStyle name="Navadno 10 2" xfId="69" xr:uid="{443D4315-FD1A-4B00-903C-5358F9E91DCC}"/>
    <cellStyle name="Navadno 11" xfId="70" xr:uid="{62350BCD-B160-44EB-A562-50718E97A58A}"/>
    <cellStyle name="Navadno 12" xfId="149" xr:uid="{1F5ECDED-18EA-448B-B56E-13CB597609C5}"/>
    <cellStyle name="Navadno 13" xfId="71" xr:uid="{0193FB52-C94F-4AAC-A5F2-1FA3C14093C2}"/>
    <cellStyle name="Navadno 14" xfId="72" xr:uid="{DF70C262-BB51-4DC3-95B3-468D07255160}"/>
    <cellStyle name="Navadno 15" xfId="10" xr:uid="{6CBB0ACA-04B9-45C9-BC33-3A6E5F40D344}"/>
    <cellStyle name="Navadno 16" xfId="183" xr:uid="{40EE9094-C50B-43F5-A911-697CFFBC433F}"/>
    <cellStyle name="Navadno 17" xfId="73" xr:uid="{73B4EBEF-1A3B-428F-86AE-EAFDD8605DB5}"/>
    <cellStyle name="Navadno 18" xfId="74" xr:uid="{49120D83-C4E0-4555-91DA-10202099B969}"/>
    <cellStyle name="Navadno 19" xfId="5" xr:uid="{B111D9A0-CF97-4FDF-A8A7-6420843394CE}"/>
    <cellStyle name="Navadno 2" xfId="2" xr:uid="{00000000-0005-0000-0000-000001000000}"/>
    <cellStyle name="Navadno 2 2" xfId="76" xr:uid="{81A16616-183D-4E32-8B8F-43806EC6D6B4}"/>
    <cellStyle name="Navadno 2 2 2" xfId="77" xr:uid="{51FBFB77-75DB-4617-8279-72CD5C751996}"/>
    <cellStyle name="Navadno 2 2 2 2" xfId="78" xr:uid="{05B561DC-2A03-4079-A0ED-18F1FCE3DE82}"/>
    <cellStyle name="Navadno 2 3" xfId="79" xr:uid="{5D5C041C-00CC-4446-A895-E15B34DF5318}"/>
    <cellStyle name="Navadno 2 4" xfId="75" xr:uid="{1AED93DC-61DE-4381-A828-49D3D8005C15}"/>
    <cellStyle name="Navadno 20" xfId="80" xr:uid="{99921A11-88C5-43F7-982E-0B1AB25BA208}"/>
    <cellStyle name="Navadno 21" xfId="81" xr:uid="{26B485EE-B950-4958-A5AE-5A51E0EFFD5B}"/>
    <cellStyle name="Navadno 22" xfId="82" xr:uid="{5AB64F4C-AAC6-42E2-A9F5-D498C0F0E611}"/>
    <cellStyle name="Navadno 23" xfId="83" xr:uid="{8A47B3C0-8E79-4C71-B641-4C36249653F7}"/>
    <cellStyle name="Navadno 24" xfId="84" xr:uid="{4531CB48-DCBA-454A-81A1-5867376F75AA}"/>
    <cellStyle name="Navadno 25" xfId="85" xr:uid="{0EC27BA0-7608-4600-BBB8-2944485EC0D3}"/>
    <cellStyle name="Navadno 26" xfId="86" xr:uid="{0A91C221-97B3-428A-A5DC-3FBAED2E9F45}"/>
    <cellStyle name="Navadno 27" xfId="87" xr:uid="{6491EA20-C9D7-447F-9055-6292EAB6ABD1}"/>
    <cellStyle name="Navadno 28" xfId="88" xr:uid="{CF5CED2F-72E0-4540-8F84-EA500AF3CD2F}"/>
    <cellStyle name="Navadno 29" xfId="89" xr:uid="{01610E45-4EF8-45AB-B254-E21161C56758}"/>
    <cellStyle name="Navadno 3" xfId="90" xr:uid="{1B0B8BE8-E971-42FC-8A3B-668B2F778A50}"/>
    <cellStyle name="Navadno 3 2" xfId="91" xr:uid="{BB21AA40-B815-4C7A-954B-4B54F960F590}"/>
    <cellStyle name="Navadno 30" xfId="92" xr:uid="{51283449-9865-4E9A-ABF4-11784029308C}"/>
    <cellStyle name="Navadno 31" xfId="93" xr:uid="{494F3591-90CF-47BF-8E69-54A066F488F4}"/>
    <cellStyle name="Navadno 32" xfId="94" xr:uid="{BC0E26A8-F397-4EF5-BF82-B80E3FA0E95C}"/>
    <cellStyle name="Navadno 33" xfId="95" xr:uid="{5277A56B-2970-40C5-BCDE-476F66C47B83}"/>
    <cellStyle name="Navadno 34" xfId="96" xr:uid="{85FB15AB-CE90-4F05-AEAC-0C6629D559E6}"/>
    <cellStyle name="Navadno 35" xfId="97" xr:uid="{FE4844B1-2FC5-4830-9AA5-558EBA3353D8}"/>
    <cellStyle name="Navadno 36" xfId="98" xr:uid="{56BF5468-F82E-45F9-ABB9-E9AD7C534C10}"/>
    <cellStyle name="Navadno 37" xfId="99" xr:uid="{49A64A54-9D3C-480D-B90D-204B529C8739}"/>
    <cellStyle name="Navadno 38" xfId="100" xr:uid="{671D3CC4-6DB2-41AD-85BF-73BB5F6F836E}"/>
    <cellStyle name="Navadno 39" xfId="101" xr:uid="{C401FCBC-A428-46F9-88D7-E4A463067D0A}"/>
    <cellStyle name="Navadno 4" xfId="102" xr:uid="{9686B688-3EB6-4AE9-AD48-11652F447E3F}"/>
    <cellStyle name="Navadno 4 2" xfId="103" xr:uid="{CB339943-68C7-43C5-A637-5A62CBFD4212}"/>
    <cellStyle name="Navadno 4 3" xfId="104" xr:uid="{85B1BF30-C1C0-44E4-A0CC-2307B68AE892}"/>
    <cellStyle name="Navadno 4 4" xfId="186" xr:uid="{6C72BDBC-6C72-4D23-961F-9D945EAEFE0E}"/>
    <cellStyle name="Navadno 40" xfId="105" xr:uid="{87F21AE7-E6DD-42CD-B240-F90366530713}"/>
    <cellStyle name="Navadno 41" xfId="106" xr:uid="{F2509203-7CBD-4099-B25B-86C35F69E39D}"/>
    <cellStyle name="Navadno 42" xfId="107" xr:uid="{2D10B695-C5FC-441D-A81E-0735AF988D23}"/>
    <cellStyle name="Navadno 43" xfId="108" xr:uid="{C9E5FFB5-E9EE-4C29-905A-5158DF77DE51}"/>
    <cellStyle name="Navadno 44" xfId="109" xr:uid="{9D6AB9B8-EE57-4644-B357-833AD102A4FA}"/>
    <cellStyle name="Navadno 5" xfId="110" xr:uid="{7DC0B589-A8D0-44BF-A042-8C72D2DE56E9}"/>
    <cellStyle name="Navadno 5 2" xfId="111" xr:uid="{DF64192E-E25E-4F0C-AB67-4DE0802241D1}"/>
    <cellStyle name="Navadno 5 3" xfId="112" xr:uid="{874474C7-6ACE-42FC-839D-E35292A9BAD2}"/>
    <cellStyle name="Navadno 5 3 2" xfId="113" xr:uid="{E72108C8-0343-4B8A-B4C0-7906D818F5A5}"/>
    <cellStyle name="Navadno 6" xfId="114" xr:uid="{973E1900-4846-4888-B6CD-E8B43AEF3223}"/>
    <cellStyle name="Navadno 7" xfId="8" xr:uid="{FB751BFD-A2CF-4916-9A00-7551EC9703B2}"/>
    <cellStyle name="Navadno 7 2" xfId="116" xr:uid="{FB3F6444-C899-4E4C-8379-328EEC2BFBC6}"/>
    <cellStyle name="Navadno 7 3" xfId="115" xr:uid="{3EDB9906-9ED6-45D1-86E1-41A334C99BCD}"/>
    <cellStyle name="Navadno 8" xfId="117" xr:uid="{1BC053B5-0E8A-4872-8487-5E3E29FFFD0E}"/>
    <cellStyle name="Navadno 9" xfId="13" xr:uid="{B6376A56-5FE4-45C8-AE40-E89899FD7A6A}"/>
    <cellStyle name="Navadno_Gradbeni II nadstropje" xfId="4" xr:uid="{EAD2D6B0-E9C7-4534-A411-F3FDAE5BB0CB}"/>
    <cellStyle name="Neutral" xfId="118" xr:uid="{A3384F43-4C0D-4D7E-AFF4-A025C78EC0DA}"/>
    <cellStyle name="Nivo_1_GlNaslov" xfId="11" xr:uid="{0A504FA4-33AE-475F-8F80-2C23DDDB6E2D}"/>
    <cellStyle name="Normal" xfId="0" builtinId="0"/>
    <cellStyle name="Normal 2" xfId="119" xr:uid="{DA1FFA9C-EBCA-4553-AE5E-154292AD0FF7}"/>
    <cellStyle name="Normal 9" xfId="120" xr:uid="{FAC0E002-DE50-4AC5-9468-1DFAC22FA0D9}"/>
    <cellStyle name="normal1" xfId="121" xr:uid="{99F4F2D4-225B-4E0C-9338-219904B796AC}"/>
    <cellStyle name="Note" xfId="122" xr:uid="{C53E4C92-F526-4B90-AC6A-10A66BDC0433}"/>
    <cellStyle name="Note 2" xfId="123" xr:uid="{0FCE6157-BA7D-4507-BE47-01B1933442A0}"/>
    <cellStyle name="Note 2 2" xfId="124" xr:uid="{6C391262-5EDC-44DA-8295-114ADD9E90A7}"/>
    <cellStyle name="Note 2 2 2" xfId="169" xr:uid="{52CDFF1F-48B5-476B-9419-623C0C02B44E}"/>
    <cellStyle name="Note 2 3" xfId="125" xr:uid="{FCAE4BA5-E243-43E6-8ED6-67BD5A1759EC}"/>
    <cellStyle name="Note 2 3 2" xfId="170" xr:uid="{7A6F9374-3951-4B68-B807-31DBCF6D477E}"/>
    <cellStyle name="Note 2 4" xfId="168" xr:uid="{4673313D-2796-4B0A-9831-28FC4A2FAE8C}"/>
    <cellStyle name="Note 3" xfId="126" xr:uid="{A8BC7EB5-1DA8-4B01-B16B-57B7757FB592}"/>
    <cellStyle name="Note 3 2" xfId="171" xr:uid="{2A2774F8-F79C-491B-9EBA-1C98C10A313E}"/>
    <cellStyle name="Note 4" xfId="127" xr:uid="{0534170D-051F-45E3-9563-51324E209C04}"/>
    <cellStyle name="Note 4 2" xfId="172" xr:uid="{C5F5B6C9-18C0-4D2B-8A84-EC5E5280B9C0}"/>
    <cellStyle name="Note 5" xfId="128" xr:uid="{38BEBB3D-8875-4DC2-AF53-39CBDC6800BC}"/>
    <cellStyle name="Note 5 2" xfId="173" xr:uid="{50D9CEB0-2BBB-4F19-A1D5-A04FB08012C1}"/>
    <cellStyle name="Note 6" xfId="167" xr:uid="{706AF59A-03D6-4125-B9E9-5A01FA3DF1DD}"/>
    <cellStyle name="Odstotek 2" xfId="129" xr:uid="{93032D66-21FC-46AC-8101-500BE753D834}"/>
    <cellStyle name="Odstotek 3" xfId="130" xr:uid="{FAF3C839-C805-4D5D-876A-59E5A66C6072}"/>
    <cellStyle name="Odstotek 4" xfId="131" xr:uid="{3DC6BF3B-5A3F-4E50-982D-A9D466FA4A55}"/>
    <cellStyle name="Odstotek 4 2" xfId="132" xr:uid="{281E27DF-26D3-497F-B6CD-D4D105055430}"/>
    <cellStyle name="Odstotek 4 3" xfId="133" xr:uid="{9ADA342C-74C2-489B-8CD1-7C25DCFD299A}"/>
    <cellStyle name="Odstotek 4 3 2" xfId="134" xr:uid="{AAE00694-D4B3-458A-A05A-4925CC94C4C6}"/>
    <cellStyle name="Output" xfId="135" xr:uid="{F11BEAC7-1735-4526-8F6F-01E75F1A5F25}"/>
    <cellStyle name="Output 2" xfId="136" xr:uid="{CEDD7D04-8801-4612-8BF7-21CE2400C2F0}"/>
    <cellStyle name="Output 2 2" xfId="137" xr:uid="{3DA5A636-FFA7-4477-90AC-C5AFEB1CA713}"/>
    <cellStyle name="Output 2 2 2" xfId="176" xr:uid="{78CED91C-CC7E-4C0D-BBFC-75D2ADCFD2B4}"/>
    <cellStyle name="Output 2 3" xfId="138" xr:uid="{100CF79E-33E3-4B24-A20A-F23E646D4F91}"/>
    <cellStyle name="Output 2 3 2" xfId="177" xr:uid="{15E0E631-5F33-434F-A302-C4D3B85E5609}"/>
    <cellStyle name="Output 2 4" xfId="175" xr:uid="{E4DCA24B-F010-4148-85FF-0720C80A5DF9}"/>
    <cellStyle name="Output 3" xfId="139" xr:uid="{9D77F808-A590-410C-894E-B8F0107155CA}"/>
    <cellStyle name="Output 3 2" xfId="178" xr:uid="{89A291DF-0A38-4D39-9F82-D178B6FAC77C}"/>
    <cellStyle name="Output 4" xfId="140" xr:uid="{C8289859-2ADD-47B0-96E7-8FA3C5CD55C8}"/>
    <cellStyle name="Output 4 2" xfId="179" xr:uid="{C3860894-D14B-4DB2-80DF-DFE475A86DA4}"/>
    <cellStyle name="Output 5" xfId="141" xr:uid="{B79E93A0-AED9-4F5E-9AB8-9C4ED233C39E}"/>
    <cellStyle name="Output 5 2" xfId="180" xr:uid="{A7069050-F1D9-4B87-A72D-55B68E796283}"/>
    <cellStyle name="Output 6" xfId="174" xr:uid="{4FFB2D2B-C248-46D4-9673-90362DE1585E}"/>
    <cellStyle name="Slog 1" xfId="142" xr:uid="{47886558-569A-4530-887B-16F4CBBB84EE}"/>
    <cellStyle name="TableStyleLight1" xfId="7" xr:uid="{0C345447-B378-45C3-8B26-90D0AB57768E}"/>
    <cellStyle name="tekst-levo" xfId="143" xr:uid="{CC1CB0BD-50ED-4C0F-A4DF-5804DE2DFC64}"/>
    <cellStyle name="tekst-levo 2" xfId="9" xr:uid="{4174F975-E7AC-4D75-8A90-26F98597F7A6}"/>
    <cellStyle name="Title" xfId="144" xr:uid="{1CE97C0E-5B17-48DD-8EC8-7B68EF2E50D1}"/>
    <cellStyle name="Total" xfId="145" xr:uid="{84004862-4612-440D-9F64-0432825541E0}"/>
    <cellStyle name="Valuta 2" xfId="3" xr:uid="{00000000-0005-0000-0000-000003000000}"/>
    <cellStyle name="Valuta 2 2" xfId="181" xr:uid="{1D2F89E3-557A-43A3-A7E5-C3DA60B00BAF}"/>
    <cellStyle name="Valuta 2 3" xfId="151" xr:uid="{C21A3962-D05B-4CDF-B2B0-34B20EEE1E66}"/>
    <cellStyle name="Valuta 2 4" xfId="146" xr:uid="{BFD1F8DD-DA82-441F-872E-9C9896E99CC5}"/>
    <cellStyle name="Valuta 3" xfId="12" xr:uid="{AE3BCE6C-F851-4D2B-AF5E-CBC575C078C8}"/>
    <cellStyle name="Valuta 3 2" xfId="152" xr:uid="{BC416CE1-3569-4209-94E8-62CAC159FAE0}"/>
    <cellStyle name="Valuta 3 3" xfId="185" xr:uid="{3985E9FB-8961-4942-BF6E-84D24DD60AB1}"/>
    <cellStyle name="Valuta 4" xfId="150" xr:uid="{10326001-6DC9-4DE7-9F5D-787356A00070}"/>
    <cellStyle name="Valuta 5" xfId="184" xr:uid="{ED6C03C0-8C71-4317-9FEE-113A0AFAFB86}"/>
    <cellStyle name="Valuta 6" xfId="182" xr:uid="{EE0F8111-1CC3-4725-AC51-141DD22191BB}"/>
    <cellStyle name="Vejica 2" xfId="147" xr:uid="{38A9194C-2014-4A58-A1A9-D219C84E51DC}"/>
    <cellStyle name="Vejica 3" xfId="6" xr:uid="{6BFC1804-BE5A-48A9-A023-3072E24B1240}"/>
    <cellStyle name="Warning Text" xfId="148" xr:uid="{EDD85994-7EB1-489E-92B6-D4265DD104AF}"/>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0</xdr:row>
          <xdr:rowOff>19050</xdr:rowOff>
        </xdr:from>
        <xdr:to>
          <xdr:col>4</xdr:col>
          <xdr:colOff>1495425</xdr:colOff>
          <xdr:row>2</xdr:row>
          <xdr:rowOff>133350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0</xdr:row>
          <xdr:rowOff>19050</xdr:rowOff>
        </xdr:from>
        <xdr:to>
          <xdr:col>5</xdr:col>
          <xdr:colOff>847725</xdr:colOff>
          <xdr:row>2</xdr:row>
          <xdr:rowOff>152400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w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2"/>
  <sheetViews>
    <sheetView topLeftCell="A25" zoomScaleNormal="100" zoomScaleSheetLayoutView="100" workbookViewId="0">
      <selection activeCell="B27" sqref="B27:E27"/>
    </sheetView>
  </sheetViews>
  <sheetFormatPr defaultRowHeight="15"/>
  <cols>
    <col min="2" max="2" width="4.7109375" customWidth="1"/>
    <col min="3" max="3" width="50.7109375" customWidth="1"/>
    <col min="4" max="4" width="14.7109375" style="1" bestFit="1" customWidth="1"/>
    <col min="5" max="5" width="22.7109375" customWidth="1"/>
  </cols>
  <sheetData>
    <row r="3" spans="1:5" ht="15.75" thickBot="1"/>
    <row r="4" spans="1:5" s="18" customFormat="1" ht="19.5" customHeight="1" thickBot="1">
      <c r="B4" s="86"/>
      <c r="C4" s="87" t="s">
        <v>225</v>
      </c>
      <c r="D4" s="88"/>
    </row>
    <row r="5" spans="1:5" ht="19.5" customHeight="1">
      <c r="B5" s="84"/>
      <c r="C5" s="85"/>
      <c r="D5" s="85"/>
    </row>
    <row r="6" spans="1:5" ht="19.5" customHeight="1">
      <c r="A6" t="s">
        <v>297</v>
      </c>
      <c r="B6" s="84"/>
      <c r="C6" s="85"/>
      <c r="D6" s="85"/>
    </row>
    <row r="7" spans="1:5" ht="19.5" customHeight="1" thickBot="1">
      <c r="B7" s="84"/>
      <c r="C7" s="85"/>
      <c r="D7" s="85"/>
    </row>
    <row r="8" spans="1:5" ht="65.25" customHeight="1" thickBot="1">
      <c r="A8" t="s">
        <v>298</v>
      </c>
      <c r="B8" s="84"/>
      <c r="C8" s="96"/>
      <c r="D8" s="97"/>
      <c r="E8" s="98"/>
    </row>
    <row r="9" spans="1:5" ht="19.5" customHeight="1">
      <c r="B9" s="84"/>
      <c r="C9" s="90" t="s">
        <v>299</v>
      </c>
      <c r="D9" s="85"/>
    </row>
    <row r="10" spans="1:5" ht="19.5" customHeight="1" thickBot="1">
      <c r="B10" s="84"/>
      <c r="C10" s="85"/>
      <c r="D10" s="85"/>
    </row>
    <row r="11" spans="1:5" ht="19.5" customHeight="1" thickBot="1">
      <c r="A11" t="s">
        <v>300</v>
      </c>
      <c r="B11" s="84"/>
      <c r="C11" s="91"/>
      <c r="D11" s="85"/>
    </row>
    <row r="12" spans="1:5" ht="19.5" customHeight="1">
      <c r="B12" s="84"/>
      <c r="C12" s="85"/>
      <c r="D12" s="85"/>
    </row>
    <row r="13" spans="1:5" ht="19.5" customHeight="1">
      <c r="B13" s="84"/>
      <c r="C13" s="85"/>
      <c r="D13" s="85"/>
    </row>
    <row r="14" spans="1:5" ht="19.5" customHeight="1">
      <c r="B14" s="84"/>
      <c r="C14" s="85"/>
      <c r="D14" s="85"/>
    </row>
    <row r="15" spans="1:5" ht="19.5" customHeight="1">
      <c r="B15" s="84"/>
      <c r="C15" s="85"/>
      <c r="D15" s="85"/>
    </row>
    <row r="16" spans="1:5" ht="15.75">
      <c r="B16" s="99" t="s">
        <v>0</v>
      </c>
      <c r="C16" s="100"/>
      <c r="D16" s="100"/>
    </row>
    <row r="17" spans="2:5">
      <c r="D17" s="83"/>
    </row>
    <row r="18" spans="2:5" ht="18.75">
      <c r="B18" s="2"/>
      <c r="C18" s="2" t="s">
        <v>225</v>
      </c>
      <c r="D18" s="103">
        <f>SLIVJE!F25</f>
        <v>0</v>
      </c>
      <c r="E18" s="103"/>
    </row>
    <row r="19" spans="2:5" ht="15.75" thickBot="1">
      <c r="B19" s="3"/>
      <c r="C19" s="3"/>
      <c r="D19" s="89"/>
    </row>
    <row r="20" spans="2:5" ht="19.5" thickBot="1">
      <c r="B20" s="6"/>
      <c r="C20" s="7" t="s">
        <v>15</v>
      </c>
      <c r="D20" s="104">
        <f>SUM(D18:D19)</f>
        <v>0</v>
      </c>
      <c r="E20" s="104"/>
    </row>
    <row r="21" spans="2:5" ht="72.75" thickTop="1" thickBot="1">
      <c r="C21" s="10" t="s">
        <v>226</v>
      </c>
      <c r="D21" s="103">
        <f>D20*0.1</f>
        <v>0</v>
      </c>
      <c r="E21" s="103"/>
    </row>
    <row r="22" spans="2:5" ht="21.75" thickBot="1">
      <c r="B22" s="6"/>
      <c r="C22" s="7" t="s">
        <v>68</v>
      </c>
      <c r="D22" s="105">
        <f>SUM(D20+D21)</f>
        <v>0</v>
      </c>
      <c r="E22" s="105"/>
    </row>
    <row r="23" spans="2:5" ht="15.75" thickTop="1"/>
    <row r="25" spans="2:5" ht="182.25" customHeight="1">
      <c r="B25" s="101" t="s">
        <v>186</v>
      </c>
      <c r="C25" s="101"/>
      <c r="D25" s="101"/>
      <c r="E25" s="101"/>
    </row>
    <row r="26" spans="2:5" ht="194.25" customHeight="1">
      <c r="B26" s="101" t="s">
        <v>284</v>
      </c>
      <c r="C26" s="101"/>
      <c r="D26" s="101"/>
      <c r="E26" s="101"/>
    </row>
    <row r="27" spans="2:5" ht="60.75" customHeight="1">
      <c r="B27" s="106" t="s">
        <v>187</v>
      </c>
      <c r="C27" s="106"/>
      <c r="D27" s="106"/>
      <c r="E27" s="106"/>
    </row>
    <row r="28" spans="2:5" ht="35.25" customHeight="1">
      <c r="B28" s="101" t="s">
        <v>83</v>
      </c>
      <c r="C28" s="101"/>
      <c r="D28" s="101"/>
      <c r="E28" s="101"/>
    </row>
    <row r="29" spans="2:5" ht="105.75" customHeight="1">
      <c r="B29" s="102" t="s">
        <v>188</v>
      </c>
      <c r="C29" s="102"/>
      <c r="D29" s="102"/>
      <c r="E29" s="102"/>
    </row>
    <row r="30" spans="2:5" ht="45.75" customHeight="1">
      <c r="B30" s="101" t="s">
        <v>13</v>
      </c>
      <c r="C30" s="101"/>
      <c r="D30" s="101"/>
      <c r="E30" s="101"/>
    </row>
    <row r="31" spans="2:5" ht="96" customHeight="1">
      <c r="B31" s="101" t="s">
        <v>71</v>
      </c>
      <c r="C31" s="101"/>
      <c r="D31" s="101"/>
      <c r="E31" s="101"/>
    </row>
    <row r="32" spans="2:5" ht="102.75" customHeight="1">
      <c r="B32" s="101" t="s">
        <v>72</v>
      </c>
      <c r="C32" s="101"/>
      <c r="D32" s="101"/>
      <c r="E32" s="101"/>
    </row>
    <row r="33" spans="2:5" ht="150.75" customHeight="1">
      <c r="B33" s="101" t="s">
        <v>73</v>
      </c>
      <c r="C33" s="101"/>
      <c r="D33" s="101"/>
      <c r="E33" s="101"/>
    </row>
    <row r="34" spans="2:5" ht="109.5" customHeight="1">
      <c r="B34" s="101" t="s">
        <v>74</v>
      </c>
      <c r="C34" s="101"/>
      <c r="D34" s="101"/>
      <c r="E34" s="101"/>
    </row>
    <row r="35" spans="2:5" ht="136.5" customHeight="1">
      <c r="B35" s="101" t="s">
        <v>75</v>
      </c>
      <c r="C35" s="101"/>
      <c r="D35" s="101"/>
      <c r="E35" s="101"/>
    </row>
    <row r="36" spans="2:5" ht="48.75" customHeight="1">
      <c r="B36" s="101" t="s">
        <v>76</v>
      </c>
      <c r="C36" s="101"/>
      <c r="D36" s="101"/>
      <c r="E36" s="101"/>
    </row>
    <row r="37" spans="2:5" ht="123" customHeight="1">
      <c r="B37" s="101" t="s">
        <v>77</v>
      </c>
      <c r="C37" s="101"/>
      <c r="D37" s="101"/>
      <c r="E37" s="101"/>
    </row>
    <row r="38" spans="2:5" ht="303.75" customHeight="1">
      <c r="B38" s="101" t="s">
        <v>78</v>
      </c>
      <c r="C38" s="101"/>
      <c r="D38" s="101"/>
      <c r="E38" s="101"/>
    </row>
    <row r="39" spans="2:5" ht="273.75" customHeight="1">
      <c r="B39" s="101" t="s">
        <v>79</v>
      </c>
      <c r="C39" s="101"/>
      <c r="D39" s="101"/>
      <c r="E39" s="101"/>
    </row>
    <row r="40" spans="2:5" ht="78" customHeight="1">
      <c r="B40" s="101" t="s">
        <v>80</v>
      </c>
      <c r="C40" s="101"/>
      <c r="D40" s="101"/>
      <c r="E40" s="101"/>
    </row>
    <row r="41" spans="2:5" ht="107.25" customHeight="1">
      <c r="B41" s="101" t="s">
        <v>81</v>
      </c>
      <c r="C41" s="101"/>
      <c r="D41" s="101"/>
      <c r="E41" s="101"/>
    </row>
    <row r="42" spans="2:5" ht="62.25" customHeight="1">
      <c r="B42" s="101" t="s">
        <v>82</v>
      </c>
      <c r="C42" s="101"/>
      <c r="D42" s="101"/>
      <c r="E42" s="101"/>
    </row>
  </sheetData>
  <mergeCells count="24">
    <mergeCell ref="B42:E42"/>
    <mergeCell ref="B34:E34"/>
    <mergeCell ref="B35:E35"/>
    <mergeCell ref="B36:E36"/>
    <mergeCell ref="B37:E37"/>
    <mergeCell ref="B38:E38"/>
    <mergeCell ref="B39:E39"/>
    <mergeCell ref="B40:E40"/>
    <mergeCell ref="C8:E8"/>
    <mergeCell ref="B16:D16"/>
    <mergeCell ref="B25:E25"/>
    <mergeCell ref="B26:E26"/>
    <mergeCell ref="B41:E41"/>
    <mergeCell ref="B27:E27"/>
    <mergeCell ref="B28:E28"/>
    <mergeCell ref="B29:E29"/>
    <mergeCell ref="B30:E30"/>
    <mergeCell ref="B31:E31"/>
    <mergeCell ref="B32:E32"/>
    <mergeCell ref="B33:E33"/>
    <mergeCell ref="D18:E18"/>
    <mergeCell ref="D20:E20"/>
    <mergeCell ref="D21:E21"/>
    <mergeCell ref="D22:E22"/>
  </mergeCells>
  <pageMargins left="0.70866141732283472" right="0.70866141732283472" top="0.74803149606299213" bottom="0.74803149606299213" header="0.31496062992125984" footer="0.31496062992125984"/>
  <pageSetup paperSize="9" scale="85" orientation="portrait" r:id="rId1"/>
  <headerFooter>
    <oddFooter>Stran &amp;P od &amp;N</oddFooter>
  </headerFooter>
  <drawing r:id="rId2"/>
  <legacyDrawing r:id="rId3"/>
  <oleObjects>
    <mc:AlternateContent xmlns:mc="http://schemas.openxmlformats.org/markup-compatibility/2006">
      <mc:Choice Requires="x14">
        <oleObject progId="AutoCAD.Drawing.18" shapeId="6145" r:id="rId4">
          <objectPr defaultSize="0" autoPict="0" r:id="rId5">
            <anchor moveWithCells="1" sizeWithCells="1">
              <from>
                <xdr:col>0</xdr:col>
                <xdr:colOff>304800</xdr:colOff>
                <xdr:row>0</xdr:row>
                <xdr:rowOff>19050</xdr:rowOff>
              </from>
              <to>
                <xdr:col>4</xdr:col>
                <xdr:colOff>1495425</xdr:colOff>
                <xdr:row>2</xdr:row>
                <xdr:rowOff>133350</xdr:rowOff>
              </to>
            </anchor>
          </objectPr>
        </oleObject>
      </mc:Choice>
      <mc:Fallback>
        <oleObject progId="AutoCAD.Drawing.18" shapeId="614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3DF7E-0D01-480C-89E0-B2A9D07336D1}">
  <dimension ref="A6:IW544"/>
  <sheetViews>
    <sheetView tabSelected="1" topLeftCell="A532" zoomScaleNormal="100" workbookViewId="0">
      <selection activeCell="A535" sqref="A535:F536"/>
    </sheetView>
  </sheetViews>
  <sheetFormatPr defaultRowHeight="15"/>
  <cols>
    <col min="1" max="1" width="5.85546875" style="38" customWidth="1"/>
    <col min="2" max="2" width="55.5703125" style="39" customWidth="1"/>
    <col min="3" max="3" width="6.5703125" style="22" customWidth="1"/>
    <col min="4" max="4" width="9.140625" style="5" customWidth="1"/>
    <col min="5" max="6" width="15.42578125" style="12" customWidth="1"/>
    <col min="7" max="7" width="50.7109375" style="44" customWidth="1"/>
    <col min="8" max="9" width="9.140625" style="44"/>
  </cols>
  <sheetData>
    <row r="6" spans="1:9" ht="28.5" customHeight="1">
      <c r="A6" s="30"/>
      <c r="B6" s="93" t="s">
        <v>225</v>
      </c>
      <c r="C6" s="93"/>
      <c r="D6" s="93"/>
      <c r="E6" s="93"/>
      <c r="F6" s="93"/>
    </row>
    <row r="7" spans="1:9">
      <c r="A7" s="28"/>
      <c r="B7" s="28"/>
      <c r="E7" s="11"/>
      <c r="F7" s="11"/>
    </row>
    <row r="8" spans="1:9" s="4" customFormat="1">
      <c r="A8" s="29"/>
      <c r="B8" s="30"/>
      <c r="C8" s="5"/>
      <c r="D8" s="5"/>
      <c r="E8" s="11"/>
      <c r="F8" s="21"/>
      <c r="G8" s="45"/>
      <c r="H8" s="45"/>
      <c r="I8" s="45"/>
    </row>
    <row r="9" spans="1:9" s="18" customFormat="1" ht="21">
      <c r="A9" s="31"/>
      <c r="B9" s="31" t="s">
        <v>14</v>
      </c>
      <c r="C9" s="19"/>
      <c r="D9" s="19"/>
      <c r="E9" s="20"/>
      <c r="F9" s="20"/>
      <c r="G9" s="46"/>
      <c r="H9" s="46"/>
      <c r="I9" s="46"/>
    </row>
    <row r="10" spans="1:9" s="4" customFormat="1">
      <c r="A10" s="28"/>
      <c r="B10" s="28"/>
      <c r="C10" s="5"/>
      <c r="D10" s="5"/>
      <c r="E10" s="11"/>
      <c r="F10" s="71"/>
      <c r="G10" s="81"/>
      <c r="H10" s="45"/>
      <c r="I10" s="45"/>
    </row>
    <row r="11" spans="1:9" s="4" customFormat="1">
      <c r="A11" s="66">
        <v>1.1000000000000001</v>
      </c>
      <c r="B11" s="92" t="s">
        <v>20</v>
      </c>
      <c r="C11" s="92"/>
      <c r="D11" s="92"/>
      <c r="E11" s="11"/>
      <c r="F11" s="71">
        <f>F98</f>
        <v>0</v>
      </c>
      <c r="G11" s="81"/>
      <c r="H11" s="45"/>
      <c r="I11" s="45"/>
    </row>
    <row r="12" spans="1:9" s="4" customFormat="1">
      <c r="A12" s="66">
        <v>1.2</v>
      </c>
      <c r="B12" s="92" t="s">
        <v>21</v>
      </c>
      <c r="C12" s="92"/>
      <c r="D12" s="92"/>
      <c r="E12" s="11"/>
      <c r="F12" s="71">
        <f>F137</f>
        <v>0</v>
      </c>
      <c r="G12" s="81"/>
      <c r="H12" s="45"/>
      <c r="I12" s="45"/>
    </row>
    <row r="13" spans="1:9" s="4" customFormat="1">
      <c r="A13" s="66">
        <v>1.3</v>
      </c>
      <c r="B13" s="92" t="s">
        <v>22</v>
      </c>
      <c r="C13" s="92"/>
      <c r="D13" s="92"/>
      <c r="E13" s="11"/>
      <c r="F13" s="71">
        <f>F177</f>
        <v>0</v>
      </c>
      <c r="G13" s="81"/>
      <c r="H13" s="45"/>
      <c r="I13" s="45"/>
    </row>
    <row r="14" spans="1:9" s="4" customFormat="1">
      <c r="A14" s="66">
        <v>1.4</v>
      </c>
      <c r="B14" s="92" t="s">
        <v>23</v>
      </c>
      <c r="C14" s="92"/>
      <c r="D14" s="92"/>
      <c r="E14" s="11"/>
      <c r="F14" s="71">
        <f>F202</f>
        <v>0</v>
      </c>
      <c r="G14" s="81"/>
      <c r="H14" s="45"/>
      <c r="I14" s="45"/>
    </row>
    <row r="15" spans="1:9" s="4" customFormat="1">
      <c r="A15" s="66">
        <v>1.5</v>
      </c>
      <c r="B15" s="92" t="s">
        <v>24</v>
      </c>
      <c r="C15" s="92"/>
      <c r="D15" s="92"/>
      <c r="E15" s="11"/>
      <c r="F15" s="71">
        <f>F227</f>
        <v>0</v>
      </c>
      <c r="G15" s="81"/>
      <c r="H15" s="45"/>
      <c r="I15" s="45"/>
    </row>
    <row r="16" spans="1:9" s="4" customFormat="1">
      <c r="A16" s="66">
        <v>1.6</v>
      </c>
      <c r="B16" s="92" t="s">
        <v>25</v>
      </c>
      <c r="C16" s="92"/>
      <c r="D16" s="92"/>
      <c r="E16" s="11"/>
      <c r="F16" s="71">
        <f>F246</f>
        <v>0</v>
      </c>
      <c r="G16" s="81"/>
      <c r="H16" s="45"/>
      <c r="I16" s="45"/>
    </row>
    <row r="17" spans="1:9" s="4" customFormat="1">
      <c r="A17" s="66">
        <v>2.1</v>
      </c>
      <c r="B17" s="92" t="s">
        <v>26</v>
      </c>
      <c r="C17" s="92"/>
      <c r="D17" s="92"/>
      <c r="E17" s="11"/>
      <c r="F17" s="71">
        <f>F264</f>
        <v>0</v>
      </c>
      <c r="G17" s="81"/>
      <c r="H17" s="45"/>
      <c r="I17" s="45"/>
    </row>
    <row r="18" spans="1:9" s="4" customFormat="1">
      <c r="A18" s="66">
        <v>2.2000000000000002</v>
      </c>
      <c r="B18" s="92" t="s">
        <v>27</v>
      </c>
      <c r="C18" s="92"/>
      <c r="D18" s="92"/>
      <c r="E18" s="11"/>
      <c r="F18" s="71">
        <f>F274</f>
        <v>0</v>
      </c>
      <c r="G18" s="81"/>
      <c r="H18" s="45"/>
      <c r="I18" s="45"/>
    </row>
    <row r="19" spans="1:9" s="4" customFormat="1">
      <c r="A19" s="66">
        <v>2.2999999999999998</v>
      </c>
      <c r="B19" s="92" t="s">
        <v>28</v>
      </c>
      <c r="C19" s="92"/>
      <c r="D19" s="92"/>
      <c r="E19" s="11"/>
      <c r="F19" s="71">
        <f>F314</f>
        <v>0</v>
      </c>
      <c r="G19" s="81"/>
      <c r="H19" s="45"/>
      <c r="I19" s="45"/>
    </row>
    <row r="20" spans="1:9" s="4" customFormat="1">
      <c r="A20" s="66">
        <v>2.4</v>
      </c>
      <c r="B20" s="92" t="s">
        <v>189</v>
      </c>
      <c r="C20" s="92"/>
      <c r="D20" s="92"/>
      <c r="E20" s="11"/>
      <c r="F20" s="71">
        <f>F371</f>
        <v>0</v>
      </c>
      <c r="G20" s="81"/>
      <c r="H20" s="45"/>
      <c r="I20" s="45"/>
    </row>
    <row r="21" spans="1:9" s="4" customFormat="1">
      <c r="A21" s="66">
        <v>3</v>
      </c>
      <c r="B21" s="92" t="s">
        <v>183</v>
      </c>
      <c r="C21" s="92"/>
      <c r="D21" s="92"/>
      <c r="E21" s="11"/>
      <c r="F21" s="71">
        <f>F427</f>
        <v>0</v>
      </c>
      <c r="G21" s="81"/>
      <c r="H21" s="45"/>
      <c r="I21" s="45"/>
    </row>
    <row r="22" spans="1:9" s="4" customFormat="1">
      <c r="A22" s="66">
        <v>4</v>
      </c>
      <c r="B22" s="92" t="s">
        <v>184</v>
      </c>
      <c r="C22" s="92"/>
      <c r="D22" s="92"/>
      <c r="E22" s="11"/>
      <c r="F22" s="71">
        <f>F522</f>
        <v>0</v>
      </c>
      <c r="G22" s="81"/>
      <c r="H22" s="45"/>
      <c r="I22" s="45"/>
    </row>
    <row r="23" spans="1:9" s="4" customFormat="1">
      <c r="A23" s="66">
        <v>5</v>
      </c>
      <c r="B23" s="92" t="s">
        <v>16</v>
      </c>
      <c r="C23" s="92"/>
      <c r="D23" s="92"/>
      <c r="E23" s="11"/>
      <c r="F23" s="72">
        <f>F541</f>
        <v>0</v>
      </c>
      <c r="G23" s="71"/>
      <c r="H23" s="45"/>
      <c r="I23" s="45"/>
    </row>
    <row r="24" spans="1:9" s="4" customFormat="1">
      <c r="A24" s="66"/>
      <c r="B24" s="26"/>
      <c r="C24" s="26"/>
      <c r="D24" s="26"/>
      <c r="E24" s="11"/>
      <c r="F24" s="71"/>
      <c r="G24" s="81"/>
      <c r="H24" s="45"/>
      <c r="I24" s="45"/>
    </row>
    <row r="25" spans="1:9" s="4" customFormat="1" ht="15.75" thickBot="1">
      <c r="A25" s="33"/>
      <c r="B25" s="34" t="s">
        <v>15</v>
      </c>
      <c r="C25" s="15"/>
      <c r="D25" s="15"/>
      <c r="E25" s="13"/>
      <c r="F25" s="65">
        <f>SUM(F11:F24)</f>
        <v>0</v>
      </c>
      <c r="G25" s="82"/>
      <c r="H25" s="45"/>
      <c r="I25" s="45"/>
    </row>
    <row r="26" spans="1:9" s="4" customFormat="1">
      <c r="A26" s="28"/>
      <c r="B26" s="28"/>
      <c r="C26" s="5"/>
      <c r="D26" s="5"/>
      <c r="E26" s="11"/>
      <c r="F26" s="11"/>
      <c r="G26" s="45"/>
      <c r="H26" s="45"/>
      <c r="I26" s="45"/>
    </row>
    <row r="27" spans="1:9" s="4" customFormat="1">
      <c r="A27" s="29"/>
      <c r="B27" s="30"/>
      <c r="C27" s="5"/>
      <c r="D27" s="5"/>
      <c r="E27" s="11"/>
      <c r="F27" s="21"/>
      <c r="G27" s="45"/>
      <c r="H27" s="45"/>
      <c r="I27" s="45"/>
    </row>
    <row r="28" spans="1:9" s="4" customFormat="1">
      <c r="A28" s="32">
        <v>1.1000000000000001</v>
      </c>
      <c r="B28" s="92" t="s">
        <v>20</v>
      </c>
      <c r="C28" s="92"/>
      <c r="D28" s="92"/>
      <c r="E28" s="11"/>
      <c r="F28" s="11"/>
      <c r="G28" s="45"/>
      <c r="H28" s="45"/>
      <c r="I28" s="45"/>
    </row>
    <row r="29" spans="1:9" s="4" customFormat="1">
      <c r="A29" s="67"/>
      <c r="B29" s="28"/>
      <c r="C29" s="70"/>
      <c r="D29" s="16"/>
      <c r="E29" s="17"/>
      <c r="F29" s="17"/>
      <c r="G29" s="45"/>
      <c r="H29" s="45"/>
      <c r="I29" s="45"/>
    </row>
    <row r="30" spans="1:9" ht="13.5" customHeight="1">
      <c r="A30" s="67">
        <f>1</f>
        <v>1</v>
      </c>
      <c r="B30" s="10" t="s">
        <v>29</v>
      </c>
      <c r="C30" s="70"/>
      <c r="D30" s="16"/>
      <c r="E30" s="17"/>
      <c r="F30" s="17"/>
    </row>
    <row r="31" spans="1:9">
      <c r="A31" s="67"/>
      <c r="B31" s="10"/>
      <c r="C31" s="70" t="s">
        <v>1</v>
      </c>
      <c r="D31" s="16">
        <v>1</v>
      </c>
      <c r="E31" s="17"/>
      <c r="F31" s="17">
        <f>D31*E31</f>
        <v>0</v>
      </c>
    </row>
    <row r="32" spans="1:9">
      <c r="A32" s="67"/>
      <c r="B32" s="10"/>
      <c r="C32" s="70"/>
      <c r="D32" s="16"/>
      <c r="E32" s="17"/>
      <c r="F32" s="17"/>
    </row>
    <row r="33" spans="1:6" ht="18" customHeight="1">
      <c r="A33" s="67">
        <f>A30+1</f>
        <v>2</v>
      </c>
      <c r="B33" s="10" t="s">
        <v>85</v>
      </c>
      <c r="C33" s="70"/>
      <c r="D33" s="16"/>
      <c r="E33" s="17"/>
      <c r="F33" s="17"/>
    </row>
    <row r="34" spans="1:6">
      <c r="A34" s="67"/>
      <c r="B34" s="10"/>
      <c r="C34" s="70" t="s">
        <v>1</v>
      </c>
      <c r="D34" s="16">
        <v>1</v>
      </c>
      <c r="E34" s="17"/>
      <c r="F34" s="17">
        <f>D34*E34</f>
        <v>0</v>
      </c>
    </row>
    <row r="35" spans="1:6">
      <c r="A35" s="67"/>
      <c r="B35" s="10"/>
      <c r="C35" s="70"/>
      <c r="D35" s="16"/>
      <c r="E35" s="17"/>
      <c r="F35" s="17"/>
    </row>
    <row r="36" spans="1:6" ht="28.5">
      <c r="A36" s="67">
        <f>A33+1</f>
        <v>3</v>
      </c>
      <c r="B36" s="10" t="s">
        <v>30</v>
      </c>
      <c r="C36" s="70"/>
      <c r="D36" s="16"/>
      <c r="E36" s="17"/>
      <c r="F36" s="17"/>
    </row>
    <row r="37" spans="1:6">
      <c r="A37" s="67"/>
      <c r="B37" s="8" t="s">
        <v>215</v>
      </c>
      <c r="C37" s="70" t="s">
        <v>6</v>
      </c>
      <c r="D37" s="16">
        <v>28.3</v>
      </c>
      <c r="E37" s="17"/>
      <c r="F37" s="17">
        <f>D37*E37</f>
        <v>0</v>
      </c>
    </row>
    <row r="38" spans="1:6">
      <c r="A38" s="67"/>
      <c r="B38" s="8" t="s">
        <v>216</v>
      </c>
      <c r="C38" s="70" t="s">
        <v>6</v>
      </c>
      <c r="D38" s="16">
        <v>2700</v>
      </c>
      <c r="E38" s="17"/>
      <c r="F38" s="17">
        <f>D38*E38</f>
        <v>0</v>
      </c>
    </row>
    <row r="39" spans="1:6">
      <c r="A39" s="67"/>
      <c r="B39" s="8"/>
      <c r="C39" s="70"/>
      <c r="D39" s="16"/>
      <c r="E39" s="17"/>
      <c r="F39" s="17"/>
    </row>
    <row r="40" spans="1:6" ht="42.75">
      <c r="A40" s="67">
        <f>A36+1</f>
        <v>4</v>
      </c>
      <c r="B40" s="10" t="s">
        <v>31</v>
      </c>
      <c r="C40" s="70"/>
      <c r="D40" s="16"/>
      <c r="E40" s="17"/>
      <c r="F40" s="17"/>
    </row>
    <row r="41" spans="1:6">
      <c r="A41" s="67"/>
      <c r="B41" s="8" t="s">
        <v>215</v>
      </c>
      <c r="C41" s="70" t="s">
        <v>1</v>
      </c>
      <c r="D41" s="16">
        <v>3</v>
      </c>
      <c r="E41" s="17"/>
      <c r="F41" s="17">
        <f>D41*E41</f>
        <v>0</v>
      </c>
    </row>
    <row r="42" spans="1:6">
      <c r="A42" s="67"/>
      <c r="B42" s="8" t="s">
        <v>216</v>
      </c>
      <c r="C42" s="70" t="s">
        <v>1</v>
      </c>
      <c r="D42" s="16">
        <v>100</v>
      </c>
      <c r="E42" s="17"/>
      <c r="F42" s="17">
        <f>D42*E42</f>
        <v>0</v>
      </c>
    </row>
    <row r="43" spans="1:6">
      <c r="A43" s="67"/>
      <c r="B43" s="10"/>
      <c r="C43" s="70"/>
      <c r="D43" s="16"/>
      <c r="E43" s="17"/>
      <c r="F43" s="17"/>
    </row>
    <row r="44" spans="1:6" ht="42.75">
      <c r="A44" s="67">
        <f>A40+1</f>
        <v>5</v>
      </c>
      <c r="B44" s="10" t="s">
        <v>32</v>
      </c>
      <c r="C44" s="70"/>
      <c r="D44" s="16"/>
      <c r="E44" s="17"/>
      <c r="F44" s="17"/>
    </row>
    <row r="45" spans="1:6">
      <c r="A45" s="67"/>
      <c r="B45" s="10"/>
      <c r="C45" s="70" t="s">
        <v>3</v>
      </c>
      <c r="D45" s="16">
        <v>0.5</v>
      </c>
      <c r="E45" s="17"/>
      <c r="F45" s="17">
        <f>D45*E45</f>
        <v>0</v>
      </c>
    </row>
    <row r="46" spans="1:6">
      <c r="A46" s="67"/>
      <c r="B46" s="10"/>
      <c r="C46" s="70"/>
      <c r="D46" s="16"/>
      <c r="E46" s="17"/>
      <c r="F46" s="17"/>
    </row>
    <row r="47" spans="1:6" ht="42.75">
      <c r="A47" s="67">
        <f>A44+1</f>
        <v>6</v>
      </c>
      <c r="B47" s="10" t="s">
        <v>33</v>
      </c>
      <c r="C47" s="70"/>
      <c r="D47" s="16"/>
      <c r="E47" s="17"/>
      <c r="F47" s="17"/>
    </row>
    <row r="48" spans="1:6">
      <c r="A48" s="67"/>
      <c r="B48" s="10"/>
      <c r="C48" s="70" t="s">
        <v>34</v>
      </c>
      <c r="D48" s="16">
        <v>10</v>
      </c>
      <c r="E48" s="17"/>
      <c r="F48" s="17">
        <f>D48*E48</f>
        <v>0</v>
      </c>
    </row>
    <row r="49" spans="1:10">
      <c r="A49" s="67"/>
      <c r="B49" s="10"/>
      <c r="C49" s="70"/>
      <c r="D49" s="16"/>
      <c r="E49" s="17"/>
      <c r="F49" s="17"/>
    </row>
    <row r="50" spans="1:10" ht="57">
      <c r="A50" s="67">
        <f>A47+1</f>
        <v>7</v>
      </c>
      <c r="B50" s="10" t="s">
        <v>88</v>
      </c>
      <c r="C50" s="70"/>
      <c r="D50" s="16"/>
      <c r="E50" s="17"/>
      <c r="F50" s="17"/>
    </row>
    <row r="51" spans="1:10">
      <c r="A51" s="67"/>
      <c r="B51" s="10"/>
      <c r="C51" s="70" t="s">
        <v>1</v>
      </c>
      <c r="D51" s="16">
        <v>1</v>
      </c>
      <c r="E51" s="17"/>
      <c r="F51" s="17">
        <f>D51*E51</f>
        <v>0</v>
      </c>
    </row>
    <row r="52" spans="1:10">
      <c r="A52" s="67"/>
      <c r="B52" s="10"/>
      <c r="C52" s="70"/>
      <c r="D52" s="16"/>
      <c r="E52" s="17"/>
      <c r="F52" s="17"/>
    </row>
    <row r="53" spans="1:10" ht="28.5">
      <c r="A53" s="67">
        <f>A50+1</f>
        <v>8</v>
      </c>
      <c r="B53" s="10" t="s">
        <v>35</v>
      </c>
      <c r="C53" s="70"/>
      <c r="D53" s="16"/>
      <c r="E53" s="17"/>
      <c r="F53" s="17"/>
    </row>
    <row r="54" spans="1:10">
      <c r="A54" s="67"/>
      <c r="B54" s="10"/>
      <c r="C54" s="70" t="s">
        <v>1</v>
      </c>
      <c r="D54" s="16">
        <v>1</v>
      </c>
      <c r="E54" s="17"/>
      <c r="F54" s="17">
        <f>D54*E54</f>
        <v>0</v>
      </c>
    </row>
    <row r="55" spans="1:10">
      <c r="A55" s="67"/>
      <c r="B55" s="10"/>
      <c r="C55" s="70"/>
      <c r="D55" s="16"/>
      <c r="E55" s="17"/>
      <c r="F55" s="17"/>
    </row>
    <row r="56" spans="1:10" ht="114">
      <c r="A56" s="67">
        <f>A53+1</f>
        <v>9</v>
      </c>
      <c r="B56" s="10" t="s">
        <v>89</v>
      </c>
      <c r="C56" s="70"/>
      <c r="D56" s="16"/>
      <c r="E56" s="17"/>
      <c r="F56" s="17"/>
    </row>
    <row r="57" spans="1:10">
      <c r="A57" s="67"/>
      <c r="B57" s="10"/>
      <c r="C57" s="70" t="s">
        <v>34</v>
      </c>
      <c r="D57" s="16">
        <v>60</v>
      </c>
      <c r="E57" s="17"/>
      <c r="F57" s="17">
        <f>D57*E57</f>
        <v>0</v>
      </c>
    </row>
    <row r="58" spans="1:10">
      <c r="A58" s="67"/>
      <c r="B58" s="10"/>
      <c r="C58" s="70"/>
      <c r="D58" s="16"/>
      <c r="E58" s="17"/>
      <c r="F58" s="17"/>
    </row>
    <row r="59" spans="1:10" ht="71.25">
      <c r="A59" s="67">
        <f>A56+1</f>
        <v>10</v>
      </c>
      <c r="B59" s="10" t="s">
        <v>90</v>
      </c>
      <c r="C59" s="70"/>
      <c r="D59" s="16"/>
      <c r="E59" s="17"/>
      <c r="F59" s="17"/>
    </row>
    <row r="60" spans="1:10">
      <c r="A60" s="67"/>
      <c r="B60" s="10"/>
      <c r="C60" s="70" t="s">
        <v>1</v>
      </c>
      <c r="D60" s="16">
        <v>2</v>
      </c>
      <c r="E60" s="17"/>
      <c r="F60" s="17">
        <f>D60*E60</f>
        <v>0</v>
      </c>
    </row>
    <row r="61" spans="1:10">
      <c r="A61" s="67"/>
      <c r="B61" s="10"/>
      <c r="C61" s="70"/>
      <c r="D61" s="16"/>
      <c r="E61" s="17"/>
      <c r="F61" s="17"/>
    </row>
    <row r="62" spans="1:10" ht="101.25" customHeight="1">
      <c r="A62" s="67">
        <f>A59+1</f>
        <v>11</v>
      </c>
      <c r="B62" s="10" t="s">
        <v>91</v>
      </c>
      <c r="C62" s="70"/>
      <c r="D62" s="16"/>
      <c r="E62" s="17"/>
      <c r="F62" s="17"/>
      <c r="H62" s="78"/>
      <c r="I62" s="73"/>
      <c r="J62" s="73"/>
    </row>
    <row r="63" spans="1:10">
      <c r="A63" s="67"/>
      <c r="B63" s="10"/>
      <c r="C63" s="70" t="s">
        <v>1</v>
      </c>
      <c r="D63" s="16">
        <v>1</v>
      </c>
      <c r="E63" s="17"/>
      <c r="F63" s="17">
        <f>D63*E63</f>
        <v>0</v>
      </c>
      <c r="H63" s="78"/>
      <c r="I63" s="73"/>
      <c r="J63" s="73"/>
    </row>
    <row r="64" spans="1:10">
      <c r="A64" s="67"/>
      <c r="B64" s="10"/>
      <c r="C64" s="70"/>
      <c r="D64" s="16"/>
      <c r="E64" s="17"/>
      <c r="F64" s="17"/>
      <c r="G64" s="10"/>
      <c r="H64" s="78"/>
      <c r="I64" s="73"/>
      <c r="J64" s="73"/>
    </row>
    <row r="65" spans="1:10" ht="57">
      <c r="A65" s="67">
        <f>A62+1</f>
        <v>12</v>
      </c>
      <c r="B65" s="10" t="s">
        <v>36</v>
      </c>
      <c r="C65" s="70"/>
      <c r="D65" s="16"/>
      <c r="E65" s="17"/>
      <c r="F65" s="17"/>
    </row>
    <row r="66" spans="1:10">
      <c r="A66" s="67"/>
      <c r="B66" s="10"/>
      <c r="C66" s="70" t="s">
        <v>34</v>
      </c>
      <c r="D66" s="16">
        <v>30</v>
      </c>
      <c r="E66" s="17"/>
      <c r="F66" s="17">
        <f>D66*E66</f>
        <v>0</v>
      </c>
    </row>
    <row r="67" spans="1:10">
      <c r="A67" s="67"/>
      <c r="B67" s="10"/>
      <c r="C67" s="70"/>
      <c r="D67" s="16"/>
      <c r="E67" s="17"/>
      <c r="F67" s="17"/>
    </row>
    <row r="68" spans="1:10" ht="42.75">
      <c r="A68" s="67">
        <f>A65+1</f>
        <v>13</v>
      </c>
      <c r="B68" s="10" t="s">
        <v>107</v>
      </c>
      <c r="C68" s="70"/>
      <c r="D68" s="16"/>
      <c r="E68" s="17"/>
      <c r="F68" s="17"/>
      <c r="H68" s="78"/>
      <c r="I68" s="73"/>
      <c r="J68" s="73"/>
    </row>
    <row r="69" spans="1:10">
      <c r="A69" s="67"/>
      <c r="B69" s="10"/>
      <c r="C69" s="70" t="s">
        <v>34</v>
      </c>
      <c r="D69" s="16">
        <v>30</v>
      </c>
      <c r="E69" s="17"/>
      <c r="F69" s="17">
        <f>D69*E69</f>
        <v>0</v>
      </c>
      <c r="H69" s="78"/>
      <c r="I69" s="73"/>
      <c r="J69" s="73"/>
    </row>
    <row r="70" spans="1:10">
      <c r="A70" s="67"/>
      <c r="B70" s="10"/>
      <c r="C70" s="70"/>
      <c r="D70" s="16"/>
      <c r="E70" s="17"/>
      <c r="F70" s="17"/>
      <c r="H70" s="78"/>
      <c r="I70" s="73"/>
      <c r="J70" s="73"/>
    </row>
    <row r="71" spans="1:10" ht="42.75">
      <c r="A71" s="67">
        <f>A68+1</f>
        <v>14</v>
      </c>
      <c r="B71" s="10" t="s">
        <v>185</v>
      </c>
      <c r="C71" s="70"/>
      <c r="D71" s="16"/>
      <c r="E71" s="17"/>
      <c r="F71" s="17"/>
      <c r="G71" s="10"/>
      <c r="H71" s="78"/>
      <c r="I71" s="73"/>
      <c r="J71" s="73"/>
    </row>
    <row r="72" spans="1:10">
      <c r="A72" s="67"/>
      <c r="B72" s="10"/>
      <c r="C72" s="70" t="s">
        <v>1</v>
      </c>
      <c r="D72" s="16">
        <v>7</v>
      </c>
      <c r="E72" s="17"/>
      <c r="F72" s="17">
        <f>D72*E72</f>
        <v>0</v>
      </c>
      <c r="G72" s="10"/>
      <c r="H72" s="78"/>
      <c r="I72" s="73"/>
      <c r="J72" s="73"/>
    </row>
    <row r="73" spans="1:10">
      <c r="A73" s="67"/>
      <c r="B73" s="10"/>
      <c r="C73" s="70"/>
      <c r="D73" s="16"/>
      <c r="E73" s="17"/>
      <c r="F73" s="17"/>
      <c r="G73" s="10"/>
      <c r="H73" s="78"/>
      <c r="I73" s="73"/>
      <c r="J73" s="73"/>
    </row>
    <row r="74" spans="1:10" ht="42.75">
      <c r="A74" s="67">
        <f>A71+1</f>
        <v>15</v>
      </c>
      <c r="B74" s="10" t="s">
        <v>203</v>
      </c>
      <c r="C74" s="70"/>
      <c r="D74" s="16"/>
      <c r="E74" s="17"/>
      <c r="F74" s="17"/>
      <c r="H74" s="78"/>
      <c r="I74" s="73"/>
      <c r="J74" s="73"/>
    </row>
    <row r="75" spans="1:10">
      <c r="A75" s="67"/>
      <c r="B75" s="10" t="s">
        <v>204</v>
      </c>
      <c r="C75" s="70" t="s">
        <v>34</v>
      </c>
      <c r="D75" s="16">
        <v>377</v>
      </c>
      <c r="E75" s="17"/>
      <c r="F75" s="17">
        <f>D75*E75</f>
        <v>0</v>
      </c>
      <c r="G75" s="10"/>
      <c r="H75" s="78"/>
      <c r="I75" s="73"/>
      <c r="J75" s="73"/>
    </row>
    <row r="76" spans="1:10">
      <c r="A76" s="67"/>
      <c r="B76" s="10"/>
      <c r="C76" s="70"/>
      <c r="D76" s="16"/>
      <c r="E76" s="17"/>
      <c r="F76" s="17"/>
      <c r="G76" s="10"/>
      <c r="H76" s="78"/>
      <c r="I76" s="73"/>
      <c r="J76" s="73"/>
    </row>
    <row r="77" spans="1:10" ht="28.5">
      <c r="A77" s="67">
        <f>A74+1</f>
        <v>16</v>
      </c>
      <c r="B77" s="10" t="s">
        <v>211</v>
      </c>
      <c r="C77" s="70"/>
      <c r="D77" s="16"/>
      <c r="E77" s="17"/>
      <c r="F77" s="17"/>
      <c r="G77" s="10"/>
      <c r="H77" s="78"/>
      <c r="I77" s="73"/>
      <c r="J77" s="73"/>
    </row>
    <row r="78" spans="1:10">
      <c r="A78" s="67"/>
      <c r="B78" s="10"/>
      <c r="C78" s="70" t="s">
        <v>1</v>
      </c>
      <c r="D78" s="16">
        <v>7</v>
      </c>
      <c r="E78" s="17"/>
      <c r="F78" s="17">
        <f>D78*E78</f>
        <v>0</v>
      </c>
      <c r="G78" s="10"/>
      <c r="H78" s="78"/>
      <c r="I78" s="73"/>
      <c r="J78" s="73"/>
    </row>
    <row r="79" spans="1:10">
      <c r="A79" s="67"/>
      <c r="B79" s="10"/>
      <c r="C79" s="70"/>
      <c r="D79" s="16"/>
      <c r="E79" s="17"/>
      <c r="F79" s="17"/>
      <c r="G79" s="10"/>
      <c r="H79" s="78"/>
      <c r="I79" s="73"/>
      <c r="J79" s="73"/>
    </row>
    <row r="80" spans="1:10" ht="36" customHeight="1">
      <c r="A80" s="67">
        <f>A77+1</f>
        <v>17</v>
      </c>
      <c r="B80" s="10" t="s">
        <v>205</v>
      </c>
      <c r="C80" s="70"/>
      <c r="D80" s="16"/>
      <c r="E80" s="17"/>
      <c r="F80" s="17"/>
      <c r="G80" s="10"/>
      <c r="H80" s="78"/>
      <c r="I80" s="73"/>
      <c r="J80" s="73"/>
    </row>
    <row r="81" spans="1:10" ht="42.75">
      <c r="A81" s="67"/>
      <c r="B81" s="10" t="s">
        <v>206</v>
      </c>
      <c r="C81" s="70"/>
      <c r="D81" s="16"/>
      <c r="E81" s="17"/>
      <c r="F81" s="17"/>
      <c r="H81" s="78"/>
      <c r="I81" s="73"/>
      <c r="J81" s="73"/>
    </row>
    <row r="82" spans="1:10">
      <c r="A82" s="67"/>
      <c r="B82" s="10" t="s">
        <v>207</v>
      </c>
      <c r="C82" s="70" t="s">
        <v>1</v>
      </c>
      <c r="D82" s="16">
        <v>2</v>
      </c>
      <c r="E82" s="17"/>
      <c r="F82" s="17">
        <f>D82*E82</f>
        <v>0</v>
      </c>
      <c r="G82" s="10"/>
      <c r="H82" s="78"/>
      <c r="I82" s="73"/>
      <c r="J82" s="73"/>
    </row>
    <row r="83" spans="1:10">
      <c r="A83" s="67"/>
      <c r="B83" s="10" t="s">
        <v>208</v>
      </c>
      <c r="C83" s="70" t="s">
        <v>1</v>
      </c>
      <c r="D83" s="16">
        <v>3</v>
      </c>
      <c r="E83" s="17"/>
      <c r="F83" s="17">
        <f>D83*E83</f>
        <v>0</v>
      </c>
      <c r="G83" s="10"/>
      <c r="H83" s="78"/>
      <c r="I83" s="73"/>
      <c r="J83" s="73"/>
    </row>
    <row r="84" spans="1:10">
      <c r="A84" s="67"/>
      <c r="B84" s="10"/>
      <c r="D84" s="16"/>
      <c r="G84" s="10"/>
      <c r="H84" s="78"/>
      <c r="I84" s="73"/>
      <c r="J84" s="73"/>
    </row>
    <row r="85" spans="1:10" ht="42.75">
      <c r="A85" s="67"/>
      <c r="B85" s="10" t="s">
        <v>209</v>
      </c>
      <c r="C85" s="70"/>
      <c r="D85" s="16"/>
      <c r="E85" s="17"/>
      <c r="F85" s="17"/>
      <c r="G85" s="10"/>
      <c r="H85" s="78"/>
      <c r="I85" s="73"/>
      <c r="J85" s="73"/>
    </row>
    <row r="86" spans="1:10">
      <c r="A86" s="67"/>
      <c r="B86" s="10" t="s">
        <v>207</v>
      </c>
      <c r="C86" s="70" t="s">
        <v>1</v>
      </c>
      <c r="D86" s="16">
        <v>4</v>
      </c>
      <c r="E86" s="17"/>
      <c r="F86" s="17">
        <f>D86*E86</f>
        <v>0</v>
      </c>
      <c r="G86" s="10"/>
      <c r="H86" s="78"/>
      <c r="I86" s="73"/>
      <c r="J86" s="73"/>
    </row>
    <row r="87" spans="1:10">
      <c r="A87" s="67"/>
      <c r="B87" s="10" t="s">
        <v>208</v>
      </c>
      <c r="C87" s="70" t="s">
        <v>1</v>
      </c>
      <c r="D87" s="16">
        <v>4</v>
      </c>
      <c r="E87" s="17"/>
      <c r="F87" s="17">
        <f>D87*E87</f>
        <v>0</v>
      </c>
      <c r="G87" s="10"/>
      <c r="H87" s="78"/>
      <c r="I87" s="73"/>
      <c r="J87" s="73"/>
    </row>
    <row r="88" spans="1:10">
      <c r="A88" s="67"/>
      <c r="B88" s="10"/>
      <c r="G88" s="10"/>
      <c r="H88" s="78"/>
      <c r="I88" s="73"/>
      <c r="J88" s="73"/>
    </row>
    <row r="89" spans="1:10" ht="28.5">
      <c r="A89" s="67">
        <f>A80+1</f>
        <v>18</v>
      </c>
      <c r="B89" s="10" t="s">
        <v>217</v>
      </c>
      <c r="C89" s="70"/>
      <c r="D89" s="16"/>
      <c r="E89" s="17"/>
      <c r="F89" s="17"/>
      <c r="G89" s="10"/>
      <c r="H89" s="78"/>
      <c r="I89" s="73"/>
      <c r="J89" s="73"/>
    </row>
    <row r="90" spans="1:10">
      <c r="A90" s="67"/>
      <c r="B90" s="10"/>
      <c r="C90" s="70" t="s">
        <v>34</v>
      </c>
      <c r="D90" s="16">
        <v>22</v>
      </c>
      <c r="E90" s="17"/>
      <c r="F90" s="17">
        <f>D90*E90</f>
        <v>0</v>
      </c>
      <c r="G90" s="10"/>
      <c r="H90" s="78"/>
      <c r="I90" s="73"/>
      <c r="J90" s="73"/>
    </row>
    <row r="91" spans="1:10">
      <c r="A91" s="67"/>
      <c r="B91" s="10"/>
      <c r="C91" s="70"/>
      <c r="D91" s="16"/>
      <c r="E91" s="17"/>
      <c r="F91" s="17"/>
      <c r="G91" s="10"/>
      <c r="H91" s="78"/>
      <c r="I91" s="73"/>
      <c r="J91" s="73"/>
    </row>
    <row r="92" spans="1:10" ht="28.5">
      <c r="A92" s="67">
        <f>A89+1</f>
        <v>19</v>
      </c>
      <c r="B92" s="10" t="s">
        <v>210</v>
      </c>
      <c r="C92" s="70"/>
      <c r="D92" s="16"/>
      <c r="E92" s="17"/>
      <c r="F92" s="17"/>
    </row>
    <row r="93" spans="1:10">
      <c r="A93" s="67"/>
      <c r="B93" s="10"/>
      <c r="C93" s="70" t="s">
        <v>34</v>
      </c>
      <c r="D93" s="16">
        <v>20</v>
      </c>
      <c r="E93" s="17"/>
      <c r="F93" s="17">
        <f>D93*E93</f>
        <v>0</v>
      </c>
    </row>
    <row r="94" spans="1:10">
      <c r="A94" s="67"/>
      <c r="B94" s="10"/>
      <c r="C94" s="70"/>
      <c r="D94" s="16"/>
      <c r="E94" s="17"/>
      <c r="F94" s="17"/>
    </row>
    <row r="95" spans="1:10" ht="28.5">
      <c r="A95" s="67">
        <f>A92+1</f>
        <v>20</v>
      </c>
      <c r="B95" s="10" t="s">
        <v>296</v>
      </c>
      <c r="C95" s="70"/>
      <c r="D95" s="16"/>
      <c r="E95" s="17"/>
      <c r="F95" s="17"/>
    </row>
    <row r="96" spans="1:10">
      <c r="A96" s="67"/>
      <c r="B96" s="10"/>
      <c r="C96" s="70" t="s">
        <v>1</v>
      </c>
      <c r="D96" s="16">
        <v>10</v>
      </c>
      <c r="E96" s="17"/>
      <c r="F96" s="17">
        <f>D96*E96</f>
        <v>0</v>
      </c>
    </row>
    <row r="97" spans="1:9">
      <c r="A97" s="36"/>
      <c r="B97" s="10"/>
      <c r="D97" s="14"/>
    </row>
    <row r="98" spans="1:9" s="4" customFormat="1" ht="15.75" thickBot="1">
      <c r="A98" s="33"/>
      <c r="B98" s="34"/>
      <c r="C98" s="15"/>
      <c r="D98" s="15"/>
      <c r="E98" s="13"/>
      <c r="F98" s="65">
        <f>SUM(F30:F97)</f>
        <v>0</v>
      </c>
      <c r="G98" s="45"/>
      <c r="H98" s="45"/>
      <c r="I98" s="45"/>
    </row>
    <row r="99" spans="1:9" s="4" customFormat="1">
      <c r="A99" s="29"/>
      <c r="B99" s="30"/>
      <c r="C99" s="5"/>
      <c r="D99" s="5"/>
      <c r="E99" s="11"/>
      <c r="F99" s="21"/>
      <c r="G99" s="45"/>
      <c r="H99" s="45"/>
      <c r="I99" s="45"/>
    </row>
    <row r="100" spans="1:9" s="4" customFormat="1">
      <c r="A100" s="32">
        <v>1.2</v>
      </c>
      <c r="B100" s="92" t="s">
        <v>21</v>
      </c>
      <c r="C100" s="92"/>
      <c r="D100" s="92"/>
      <c r="E100" s="11"/>
      <c r="F100" s="11"/>
      <c r="G100" s="45"/>
      <c r="H100" s="45"/>
      <c r="I100" s="45"/>
    </row>
    <row r="101" spans="1:9" s="4" customFormat="1">
      <c r="A101" s="28"/>
      <c r="B101" s="28"/>
      <c r="C101" s="5"/>
      <c r="D101" s="5"/>
      <c r="E101" s="11"/>
      <c r="F101" s="11"/>
      <c r="G101" s="45"/>
      <c r="H101" s="45"/>
      <c r="I101" s="45"/>
    </row>
    <row r="102" spans="1:9" ht="57">
      <c r="A102" s="67">
        <f>1</f>
        <v>1</v>
      </c>
      <c r="B102" s="10" t="s">
        <v>37</v>
      </c>
      <c r="C102" s="70"/>
      <c r="D102" s="16"/>
      <c r="E102" s="17"/>
      <c r="F102" s="17"/>
    </row>
    <row r="103" spans="1:9">
      <c r="A103" s="67"/>
      <c r="B103" s="8" t="s">
        <v>215</v>
      </c>
      <c r="C103" s="70" t="s">
        <v>3</v>
      </c>
      <c r="D103" s="16">
        <v>9.6</v>
      </c>
      <c r="E103" s="17"/>
      <c r="F103" s="17">
        <f>D103*E103</f>
        <v>0</v>
      </c>
    </row>
    <row r="104" spans="1:9">
      <c r="A104" s="67"/>
      <c r="B104" s="8" t="s">
        <v>216</v>
      </c>
      <c r="C104" s="70" t="s">
        <v>3</v>
      </c>
      <c r="D104" s="16">
        <v>283</v>
      </c>
      <c r="E104" s="17"/>
      <c r="F104" s="17">
        <f>D104*E104</f>
        <v>0</v>
      </c>
    </row>
    <row r="105" spans="1:9">
      <c r="A105" s="67"/>
      <c r="B105" s="8" t="s">
        <v>292</v>
      </c>
      <c r="C105" s="70" t="s">
        <v>3</v>
      </c>
      <c r="D105" s="16">
        <v>100</v>
      </c>
      <c r="E105" s="17"/>
      <c r="F105" s="17">
        <f>D105*E105</f>
        <v>0</v>
      </c>
    </row>
    <row r="106" spans="1:9">
      <c r="A106" s="67"/>
      <c r="B106" s="8"/>
      <c r="C106" s="70"/>
      <c r="D106" s="16"/>
      <c r="E106" s="17"/>
      <c r="F106" s="17"/>
    </row>
    <row r="107" spans="1:9" ht="42.75" customHeight="1">
      <c r="A107" s="67">
        <f>A102+1</f>
        <v>2</v>
      </c>
      <c r="B107" s="8" t="s">
        <v>93</v>
      </c>
      <c r="C107" s="70"/>
      <c r="D107" s="16"/>
      <c r="E107" s="17"/>
      <c r="F107" s="17"/>
    </row>
    <row r="108" spans="1:9">
      <c r="A108" s="67"/>
      <c r="B108" s="8" t="s">
        <v>215</v>
      </c>
      <c r="C108" s="70" t="s">
        <v>3</v>
      </c>
      <c r="D108" s="16">
        <v>120</v>
      </c>
      <c r="E108" s="17"/>
      <c r="F108" s="17">
        <f>D108*E108</f>
        <v>0</v>
      </c>
    </row>
    <row r="109" spans="1:9">
      <c r="A109" s="67"/>
      <c r="B109" s="8" t="s">
        <v>216</v>
      </c>
      <c r="C109" s="70" t="s">
        <v>3</v>
      </c>
      <c r="D109" s="16">
        <v>600</v>
      </c>
      <c r="E109" s="17"/>
      <c r="F109" s="17">
        <f>D109*E109</f>
        <v>0</v>
      </c>
    </row>
    <row r="110" spans="1:9">
      <c r="A110" s="67"/>
      <c r="B110" s="8" t="s">
        <v>292</v>
      </c>
      <c r="C110" s="70" t="s">
        <v>3</v>
      </c>
      <c r="D110" s="16">
        <v>46</v>
      </c>
      <c r="E110" s="17"/>
      <c r="F110" s="17">
        <f>D110*E110</f>
        <v>0</v>
      </c>
    </row>
    <row r="111" spans="1:9">
      <c r="A111" s="67"/>
      <c r="B111" s="8"/>
      <c r="C111" s="70"/>
      <c r="D111" s="16"/>
      <c r="E111" s="17"/>
      <c r="F111" s="17"/>
    </row>
    <row r="112" spans="1:9" ht="57">
      <c r="A112" s="67">
        <f>A107+1</f>
        <v>3</v>
      </c>
      <c r="B112" s="8" t="s">
        <v>94</v>
      </c>
      <c r="C112" s="70"/>
      <c r="D112" s="16"/>
      <c r="E112" s="17"/>
      <c r="F112" s="17"/>
    </row>
    <row r="113" spans="1:6">
      <c r="A113" s="67"/>
      <c r="B113" s="8" t="s">
        <v>215</v>
      </c>
      <c r="C113" s="70" t="s">
        <v>3</v>
      </c>
      <c r="D113" s="16">
        <v>130</v>
      </c>
      <c r="E113" s="17"/>
      <c r="F113" s="17">
        <f>D113*E113</f>
        <v>0</v>
      </c>
    </row>
    <row r="114" spans="1:6">
      <c r="A114" s="67"/>
      <c r="B114" s="8" t="s">
        <v>216</v>
      </c>
      <c r="C114" s="70" t="s">
        <v>3</v>
      </c>
      <c r="D114" s="16">
        <v>75</v>
      </c>
      <c r="E114" s="17"/>
      <c r="F114" s="17">
        <f>D114*E114</f>
        <v>0</v>
      </c>
    </row>
    <row r="115" spans="1:6">
      <c r="A115" s="67"/>
      <c r="B115" s="8"/>
      <c r="C115" s="70"/>
      <c r="D115" s="16"/>
      <c r="E115" s="17"/>
      <c r="F115" s="17"/>
    </row>
    <row r="116" spans="1:6" ht="28.5">
      <c r="A116" s="67">
        <f>A112+1</f>
        <v>4</v>
      </c>
      <c r="B116" s="8" t="s">
        <v>38</v>
      </c>
      <c r="C116" s="70"/>
      <c r="D116" s="16"/>
      <c r="E116" s="17"/>
      <c r="F116" s="17"/>
    </row>
    <row r="117" spans="1:6">
      <c r="A117" s="67"/>
      <c r="B117" s="8"/>
      <c r="C117" s="70" t="s">
        <v>6</v>
      </c>
      <c r="D117" s="16">
        <v>34</v>
      </c>
      <c r="E117" s="17"/>
      <c r="F117" s="17">
        <f>D117*E117</f>
        <v>0</v>
      </c>
    </row>
    <row r="118" spans="1:6">
      <c r="A118" s="67"/>
      <c r="B118" s="8"/>
      <c r="C118" s="70"/>
      <c r="D118" s="16"/>
      <c r="E118" s="17"/>
      <c r="F118" s="17"/>
    </row>
    <row r="119" spans="1:6" ht="114" customHeight="1">
      <c r="A119" s="67">
        <f>A116+1</f>
        <v>5</v>
      </c>
      <c r="B119" s="8" t="s">
        <v>39</v>
      </c>
      <c r="C119" s="70"/>
      <c r="D119" s="16"/>
      <c r="E119" s="17"/>
      <c r="F119" s="17"/>
    </row>
    <row r="120" spans="1:6">
      <c r="A120" s="67"/>
      <c r="B120" s="8"/>
      <c r="C120" s="70" t="s">
        <v>3</v>
      </c>
      <c r="D120" s="16">
        <v>9.75</v>
      </c>
      <c r="E120" s="17"/>
      <c r="F120" s="17">
        <f>D120*E120</f>
        <v>0</v>
      </c>
    </row>
    <row r="121" spans="1:6">
      <c r="A121" s="67"/>
      <c r="B121" s="8"/>
      <c r="C121" s="70"/>
      <c r="D121" s="16"/>
      <c r="E121" s="17"/>
      <c r="F121" s="17"/>
    </row>
    <row r="122" spans="1:6" ht="114.75">
      <c r="A122" s="67">
        <f>A119+1</f>
        <v>6</v>
      </c>
      <c r="B122" s="8" t="s">
        <v>40</v>
      </c>
      <c r="C122" s="70"/>
      <c r="D122" s="16"/>
      <c r="E122" s="17"/>
      <c r="F122" s="17"/>
    </row>
    <row r="123" spans="1:6">
      <c r="A123" s="67"/>
      <c r="B123" s="8"/>
      <c r="C123" s="70" t="s">
        <v>3</v>
      </c>
      <c r="D123" s="16">
        <v>130</v>
      </c>
      <c r="E123" s="17"/>
      <c r="F123" s="17">
        <f>D123*E123</f>
        <v>0</v>
      </c>
    </row>
    <row r="124" spans="1:6">
      <c r="A124" s="67"/>
      <c r="B124" s="8"/>
      <c r="C124" s="70"/>
      <c r="D124" s="16"/>
      <c r="E124" s="17" t="s">
        <v>84</v>
      </c>
      <c r="F124" s="17"/>
    </row>
    <row r="125" spans="1:6" ht="100.5">
      <c r="A125" s="67">
        <f>A122+1</f>
        <v>7</v>
      </c>
      <c r="B125" s="8" t="s">
        <v>41</v>
      </c>
      <c r="C125" s="70"/>
      <c r="D125" s="16"/>
      <c r="E125" s="17"/>
      <c r="F125" s="17"/>
    </row>
    <row r="126" spans="1:6">
      <c r="A126" s="67"/>
      <c r="B126" s="8"/>
      <c r="C126" s="70" t="s">
        <v>3</v>
      </c>
      <c r="D126" s="16">
        <v>38</v>
      </c>
      <c r="E126" s="17"/>
      <c r="F126" s="17">
        <f>D126*E126</f>
        <v>0</v>
      </c>
    </row>
    <row r="127" spans="1:6">
      <c r="A127" s="67"/>
      <c r="B127" s="8"/>
      <c r="C127" s="70"/>
      <c r="D127" s="16"/>
      <c r="E127" s="17"/>
      <c r="F127" s="17"/>
    </row>
    <row r="128" spans="1:6" ht="42.75">
      <c r="A128" s="67">
        <f>A125+1</f>
        <v>8</v>
      </c>
      <c r="B128" s="10" t="s">
        <v>42</v>
      </c>
      <c r="C128" s="70"/>
      <c r="D128" s="16"/>
      <c r="E128" s="17"/>
      <c r="F128" s="17"/>
    </row>
    <row r="129" spans="1:9">
      <c r="A129" s="67"/>
      <c r="B129" s="8" t="s">
        <v>215</v>
      </c>
      <c r="C129" s="70" t="s">
        <v>3</v>
      </c>
      <c r="D129" s="16">
        <f>D108+D113-D123</f>
        <v>120</v>
      </c>
      <c r="E129" s="17"/>
      <c r="F129" s="17">
        <f>D129*E129</f>
        <v>0</v>
      </c>
    </row>
    <row r="130" spans="1:9">
      <c r="A130" s="67"/>
      <c r="B130" s="8" t="s">
        <v>216</v>
      </c>
      <c r="C130" s="70" t="s">
        <v>3</v>
      </c>
      <c r="D130" s="16">
        <f>D109+D114</f>
        <v>675</v>
      </c>
      <c r="E130" s="17"/>
      <c r="F130" s="17">
        <f>D130*E130</f>
        <v>0</v>
      </c>
    </row>
    <row r="131" spans="1:9">
      <c r="A131" s="67"/>
      <c r="B131" s="8" t="s">
        <v>292</v>
      </c>
      <c r="C131" s="70" t="s">
        <v>3</v>
      </c>
      <c r="D131" s="16">
        <f>D105+D110</f>
        <v>146</v>
      </c>
      <c r="E131" s="17"/>
      <c r="F131" s="17">
        <f>D131*E131</f>
        <v>0</v>
      </c>
    </row>
    <row r="132" spans="1:9">
      <c r="A132" s="67"/>
      <c r="B132" s="8"/>
      <c r="C132" s="70"/>
      <c r="D132" s="16"/>
      <c r="E132" s="17"/>
      <c r="F132" s="17"/>
    </row>
    <row r="133" spans="1:9" ht="28.5">
      <c r="A133" s="67">
        <f>A128+1</f>
        <v>9</v>
      </c>
      <c r="B133" s="10" t="s">
        <v>43</v>
      </c>
      <c r="C133" s="70"/>
      <c r="D133" s="16"/>
      <c r="E133" s="17"/>
      <c r="F133" s="17"/>
    </row>
    <row r="134" spans="1:9">
      <c r="A134" s="67"/>
      <c r="B134" s="8" t="s">
        <v>215</v>
      </c>
      <c r="C134" s="70" t="s">
        <v>3</v>
      </c>
      <c r="D134" s="16">
        <f>D103</f>
        <v>9.6</v>
      </c>
      <c r="E134" s="17"/>
      <c r="F134" s="17">
        <f>D134*E134</f>
        <v>0</v>
      </c>
    </row>
    <row r="135" spans="1:9">
      <c r="A135" s="67"/>
      <c r="B135" s="8" t="s">
        <v>216</v>
      </c>
      <c r="C135" s="70" t="s">
        <v>3</v>
      </c>
      <c r="D135" s="16">
        <f>D104</f>
        <v>283</v>
      </c>
      <c r="E135" s="17"/>
      <c r="F135" s="17">
        <f>D135*E135</f>
        <v>0</v>
      </c>
    </row>
    <row r="136" spans="1:9">
      <c r="A136" s="67"/>
      <c r="B136" s="10"/>
      <c r="D136" s="14"/>
    </row>
    <row r="137" spans="1:9" s="4" customFormat="1">
      <c r="A137" s="33"/>
      <c r="B137" s="34"/>
      <c r="C137" s="15"/>
      <c r="D137" s="15"/>
      <c r="E137" s="13"/>
      <c r="F137" s="65">
        <f>SUM(F102:F136)</f>
        <v>0</v>
      </c>
      <c r="G137" s="45"/>
      <c r="H137" s="45"/>
      <c r="I137" s="45"/>
    </row>
    <row r="138" spans="1:9" s="4" customFormat="1">
      <c r="A138" s="29"/>
      <c r="B138" s="30"/>
      <c r="C138" s="5"/>
      <c r="D138" s="5"/>
      <c r="E138" s="11"/>
      <c r="F138" s="21"/>
      <c r="G138" s="45"/>
      <c r="H138" s="45"/>
      <c r="I138" s="45"/>
    </row>
    <row r="139" spans="1:9" s="4" customFormat="1">
      <c r="A139" s="32">
        <v>1.3</v>
      </c>
      <c r="B139" s="92" t="s">
        <v>22</v>
      </c>
      <c r="C139" s="92"/>
      <c r="D139" s="92"/>
      <c r="E139" s="11"/>
      <c r="F139" s="11"/>
      <c r="G139" s="45"/>
      <c r="H139" s="45"/>
      <c r="I139" s="45"/>
    </row>
    <row r="140" spans="1:9" s="4" customFormat="1">
      <c r="A140" s="35"/>
      <c r="B140" s="26"/>
      <c r="C140" s="26"/>
      <c r="D140" s="26"/>
      <c r="E140" s="11"/>
      <c r="F140" s="11"/>
      <c r="G140" s="45"/>
      <c r="H140" s="45"/>
      <c r="I140" s="45"/>
    </row>
    <row r="141" spans="1:9" ht="28.5">
      <c r="A141" s="67">
        <f>1</f>
        <v>1</v>
      </c>
      <c r="B141" s="8" t="s">
        <v>44</v>
      </c>
      <c r="C141" s="70"/>
      <c r="D141" s="16"/>
      <c r="E141" s="17"/>
      <c r="F141" s="17"/>
    </row>
    <row r="142" spans="1:9">
      <c r="A142" s="67"/>
      <c r="B142" s="10"/>
      <c r="C142" s="70" t="s">
        <v>3</v>
      </c>
      <c r="D142" s="16">
        <v>5</v>
      </c>
      <c r="E142" s="17"/>
      <c r="F142" s="17">
        <f>D142*E142</f>
        <v>0</v>
      </c>
    </row>
    <row r="143" spans="1:9">
      <c r="A143" s="67"/>
      <c r="B143" s="10"/>
      <c r="C143" s="70"/>
      <c r="D143" s="16"/>
      <c r="E143" s="17"/>
      <c r="F143" s="17"/>
    </row>
    <row r="144" spans="1:9" ht="28.5">
      <c r="A144" s="67">
        <f>A141+1</f>
        <v>2</v>
      </c>
      <c r="B144" s="8" t="s">
        <v>45</v>
      </c>
      <c r="C144" s="70"/>
      <c r="D144" s="16"/>
      <c r="E144" s="17"/>
      <c r="F144" s="17"/>
    </row>
    <row r="145" spans="1:6">
      <c r="A145" s="67"/>
      <c r="B145" s="10"/>
      <c r="C145" s="70" t="s">
        <v>3</v>
      </c>
      <c r="D145" s="16">
        <v>4.05</v>
      </c>
      <c r="E145" s="17"/>
      <c r="F145" s="17">
        <f>D145*E145</f>
        <v>0</v>
      </c>
    </row>
    <row r="146" spans="1:6">
      <c r="A146" s="67"/>
      <c r="B146" s="10"/>
      <c r="C146" s="70"/>
      <c r="D146" s="16"/>
      <c r="E146" s="17"/>
      <c r="F146" s="17"/>
    </row>
    <row r="147" spans="1:6" ht="42.75">
      <c r="A147" s="67">
        <f>A144+1</f>
        <v>3</v>
      </c>
      <c r="B147" s="8" t="s">
        <v>285</v>
      </c>
      <c r="C147" s="70"/>
      <c r="D147" s="16"/>
      <c r="E147" s="17"/>
      <c r="F147" s="17"/>
    </row>
    <row r="148" spans="1:6">
      <c r="A148" s="67"/>
      <c r="B148" s="10"/>
      <c r="C148" s="70" t="s">
        <v>3</v>
      </c>
      <c r="D148" s="16">
        <v>3.83</v>
      </c>
      <c r="E148" s="17"/>
      <c r="F148" s="17">
        <f>D148*E148</f>
        <v>0</v>
      </c>
    </row>
    <row r="149" spans="1:6">
      <c r="A149" s="67"/>
      <c r="B149" s="10"/>
      <c r="C149" s="70"/>
      <c r="D149" s="16"/>
      <c r="E149" s="17"/>
      <c r="F149" s="17"/>
    </row>
    <row r="150" spans="1:6" ht="42.75">
      <c r="A150" s="67">
        <f>A147+1</f>
        <v>4</v>
      </c>
      <c r="B150" s="8" t="s">
        <v>286</v>
      </c>
      <c r="C150" s="70"/>
      <c r="D150" s="16"/>
      <c r="E150" s="17"/>
      <c r="F150" s="17"/>
    </row>
    <row r="151" spans="1:6">
      <c r="A151" s="67"/>
      <c r="B151" s="10"/>
      <c r="C151" s="70" t="s">
        <v>3</v>
      </c>
      <c r="D151" s="16">
        <v>3.83</v>
      </c>
      <c r="E151" s="17"/>
      <c r="F151" s="17">
        <f>D151*E151</f>
        <v>0</v>
      </c>
    </row>
    <row r="152" spans="1:6">
      <c r="A152" s="67"/>
      <c r="B152" s="10"/>
      <c r="C152" s="70"/>
      <c r="D152" s="16"/>
      <c r="E152" s="17"/>
      <c r="F152" s="17"/>
    </row>
    <row r="153" spans="1:6" ht="42.75">
      <c r="A153" s="67">
        <f>A150+1</f>
        <v>5</v>
      </c>
      <c r="B153" s="8" t="s">
        <v>287</v>
      </c>
      <c r="C153" s="70"/>
      <c r="D153" s="16"/>
      <c r="E153" s="17"/>
      <c r="F153" s="17"/>
    </row>
    <row r="154" spans="1:6">
      <c r="A154" s="67"/>
      <c r="B154" s="10"/>
      <c r="C154" s="70" t="s">
        <v>3</v>
      </c>
      <c r="D154" s="16">
        <v>17.89</v>
      </c>
      <c r="E154" s="17"/>
      <c r="F154" s="17">
        <f>D154*E154</f>
        <v>0</v>
      </c>
    </row>
    <row r="155" spans="1:6">
      <c r="A155" s="67"/>
      <c r="B155" s="10"/>
      <c r="C155" s="70"/>
      <c r="D155" s="16"/>
      <c r="E155" s="17"/>
      <c r="F155" s="17"/>
    </row>
    <row r="156" spans="1:6" ht="28.5">
      <c r="A156" s="67">
        <f>A153+1</f>
        <v>6</v>
      </c>
      <c r="B156" s="8" t="s">
        <v>46</v>
      </c>
      <c r="C156" s="70"/>
      <c r="D156" s="16"/>
      <c r="E156" s="17"/>
      <c r="F156" s="17"/>
    </row>
    <row r="157" spans="1:6">
      <c r="A157" s="67"/>
      <c r="B157" s="8"/>
      <c r="C157" s="70" t="s">
        <v>6</v>
      </c>
      <c r="D157" s="16">
        <v>28.5</v>
      </c>
      <c r="E157" s="17"/>
      <c r="F157" s="17">
        <f>D157*E157</f>
        <v>0</v>
      </c>
    </row>
    <row r="158" spans="1:6">
      <c r="A158" s="67"/>
      <c r="B158" s="8"/>
      <c r="C158" s="70"/>
      <c r="D158" s="16"/>
      <c r="E158" s="17"/>
      <c r="F158" s="17"/>
    </row>
    <row r="159" spans="1:6" ht="42.75">
      <c r="A159" s="67">
        <f>A156+1</f>
        <v>7</v>
      </c>
      <c r="B159" s="8" t="s">
        <v>290</v>
      </c>
      <c r="C159" s="70"/>
      <c r="D159" s="16"/>
      <c r="E159" s="17"/>
      <c r="F159" s="17"/>
    </row>
    <row r="160" spans="1:6">
      <c r="A160" s="67"/>
      <c r="B160" s="8"/>
      <c r="C160" s="70" t="s">
        <v>3</v>
      </c>
      <c r="D160" s="16">
        <v>4.34</v>
      </c>
      <c r="E160" s="17"/>
      <c r="F160" s="17">
        <f>D160*E160</f>
        <v>0</v>
      </c>
    </row>
    <row r="161" spans="1:7">
      <c r="A161" s="36"/>
      <c r="B161" s="8"/>
      <c r="C161" s="70"/>
      <c r="D161" s="16"/>
      <c r="E161" s="17"/>
      <c r="F161" s="17"/>
    </row>
    <row r="162" spans="1:7" ht="42.75">
      <c r="A162" s="67">
        <f>A159+1</f>
        <v>8</v>
      </c>
      <c r="B162" s="8" t="s">
        <v>288</v>
      </c>
      <c r="C162" s="70"/>
      <c r="D162" s="16"/>
      <c r="E162" s="17"/>
      <c r="F162" s="17"/>
    </row>
    <row r="163" spans="1:7">
      <c r="A163" s="67"/>
      <c r="B163" s="8"/>
      <c r="C163" s="70" t="s">
        <v>3</v>
      </c>
      <c r="D163" s="16">
        <v>0.36</v>
      </c>
      <c r="E163" s="17"/>
      <c r="F163" s="17">
        <f>D163*E163</f>
        <v>0</v>
      </c>
    </row>
    <row r="164" spans="1:7">
      <c r="A164" s="67"/>
      <c r="B164" s="8"/>
      <c r="C164" s="70"/>
      <c r="D164" s="16"/>
      <c r="E164" s="17"/>
      <c r="F164" s="17"/>
    </row>
    <row r="165" spans="1:7" ht="28.5">
      <c r="A165" s="67">
        <f>A162+1</f>
        <v>9</v>
      </c>
      <c r="B165" s="8" t="s">
        <v>289</v>
      </c>
      <c r="C165" s="70"/>
      <c r="D165" s="16"/>
      <c r="E165" s="17"/>
      <c r="F165" s="17"/>
    </row>
    <row r="166" spans="1:7">
      <c r="A166" s="67"/>
      <c r="B166" s="8"/>
      <c r="C166" s="70" t="s">
        <v>3</v>
      </c>
      <c r="D166" s="16">
        <v>3.25</v>
      </c>
      <c r="E166" s="17"/>
      <c r="F166" s="17">
        <f>D166*E166</f>
        <v>0</v>
      </c>
    </row>
    <row r="167" spans="1:7">
      <c r="A167" s="67"/>
      <c r="B167" s="8"/>
      <c r="C167" s="70"/>
      <c r="D167" s="16"/>
      <c r="E167" s="17"/>
      <c r="F167" s="17"/>
    </row>
    <row r="168" spans="1:7" ht="28.5">
      <c r="A168" s="67">
        <f>A165+1</f>
        <v>10</v>
      </c>
      <c r="B168" s="8" t="s">
        <v>47</v>
      </c>
      <c r="C168" s="70"/>
      <c r="D168" s="16"/>
      <c r="E168" s="17"/>
      <c r="F168" s="17"/>
    </row>
    <row r="169" spans="1:7">
      <c r="A169" s="67"/>
      <c r="B169" s="8" t="s">
        <v>48</v>
      </c>
      <c r="C169" s="70"/>
      <c r="D169" s="16"/>
      <c r="E169" s="17"/>
      <c r="F169" s="17"/>
    </row>
    <row r="170" spans="1:7">
      <c r="A170" s="67"/>
      <c r="B170" s="8"/>
      <c r="C170" s="70" t="s">
        <v>49</v>
      </c>
      <c r="D170" s="16">
        <v>1750</v>
      </c>
      <c r="E170" s="17"/>
      <c r="F170" s="17">
        <f>D170*E170</f>
        <v>0</v>
      </c>
    </row>
    <row r="171" spans="1:7">
      <c r="A171" s="67"/>
      <c r="B171" s="8" t="s">
        <v>50</v>
      </c>
      <c r="C171" s="70"/>
      <c r="D171" s="16"/>
      <c r="E171" s="17"/>
      <c r="F171" s="17"/>
    </row>
    <row r="172" spans="1:7">
      <c r="A172" s="67"/>
      <c r="B172" s="8"/>
      <c r="C172" s="70" t="s">
        <v>49</v>
      </c>
      <c r="D172" s="16">
        <v>1430</v>
      </c>
      <c r="E172" s="17"/>
      <c r="F172" s="17">
        <f>D172*E172</f>
        <v>0</v>
      </c>
      <c r="G172" s="17"/>
    </row>
    <row r="173" spans="1:7">
      <c r="A173" s="67"/>
      <c r="B173" s="8"/>
      <c r="C173" s="70"/>
      <c r="D173" s="16"/>
      <c r="E173" s="17"/>
      <c r="F173" s="17"/>
      <c r="G173" s="17"/>
    </row>
    <row r="174" spans="1:7" ht="30.75" customHeight="1">
      <c r="A174" s="67">
        <f>A168+1</f>
        <v>11</v>
      </c>
      <c r="B174" s="10" t="s">
        <v>51</v>
      </c>
      <c r="C174" s="70"/>
      <c r="D174" s="16"/>
      <c r="E174" s="17"/>
      <c r="F174" s="17"/>
    </row>
    <row r="175" spans="1:7">
      <c r="A175" s="67"/>
      <c r="B175" s="8"/>
      <c r="C175" s="70" t="s">
        <v>6</v>
      </c>
      <c r="D175" s="16">
        <v>113.14</v>
      </c>
      <c r="E175" s="17"/>
      <c r="F175" s="17">
        <f>D175*E175</f>
        <v>0</v>
      </c>
    </row>
    <row r="176" spans="1:7">
      <c r="A176" s="36"/>
      <c r="B176" s="10"/>
      <c r="D176" s="14"/>
    </row>
    <row r="177" spans="1:9" s="4" customFormat="1">
      <c r="A177" s="33"/>
      <c r="B177" s="34"/>
      <c r="C177" s="15"/>
      <c r="D177" s="15"/>
      <c r="E177" s="13"/>
      <c r="F177" s="65">
        <f>SUM(F142:F175)</f>
        <v>0</v>
      </c>
      <c r="G177" s="45"/>
      <c r="H177" s="45"/>
      <c r="I177" s="45"/>
    </row>
    <row r="178" spans="1:9">
      <c r="A178" s="28"/>
      <c r="B178" s="28"/>
      <c r="D178" s="22"/>
      <c r="E178" s="23"/>
      <c r="F178" s="23"/>
    </row>
    <row r="179" spans="1:9" s="4" customFormat="1">
      <c r="A179" s="32">
        <v>1.4</v>
      </c>
      <c r="B179" s="92" t="s">
        <v>23</v>
      </c>
      <c r="C179" s="92"/>
      <c r="D179" s="92"/>
      <c r="E179" s="11"/>
      <c r="F179" s="11"/>
      <c r="G179" s="45"/>
      <c r="H179" s="45"/>
      <c r="I179" s="45"/>
    </row>
    <row r="180" spans="1:9" s="4" customFormat="1">
      <c r="A180" s="35"/>
      <c r="B180" s="26"/>
      <c r="C180" s="26"/>
      <c r="D180" s="26"/>
      <c r="E180" s="11"/>
      <c r="F180" s="11"/>
      <c r="G180" s="45"/>
      <c r="H180" s="45"/>
      <c r="I180" s="45"/>
    </row>
    <row r="181" spans="1:9" ht="57">
      <c r="A181" s="67">
        <f>1</f>
        <v>1</v>
      </c>
      <c r="B181" s="10" t="s">
        <v>52</v>
      </c>
      <c r="C181" s="70"/>
      <c r="D181" s="16"/>
      <c r="E181" s="17"/>
      <c r="F181" s="17"/>
    </row>
    <row r="182" spans="1:9">
      <c r="A182" s="67"/>
      <c r="B182" s="10"/>
      <c r="C182" s="70" t="s">
        <v>6</v>
      </c>
      <c r="D182" s="16">
        <v>40.68</v>
      </c>
      <c r="E182" s="17"/>
      <c r="F182" s="17">
        <f>D182*E182</f>
        <v>0</v>
      </c>
    </row>
    <row r="183" spans="1:9">
      <c r="A183" s="67"/>
      <c r="B183" s="10"/>
      <c r="C183" s="70"/>
      <c r="D183" s="16"/>
      <c r="E183" s="17"/>
      <c r="F183" s="17"/>
    </row>
    <row r="184" spans="1:9" ht="57">
      <c r="A184" s="67">
        <f>A181+1</f>
        <v>2</v>
      </c>
      <c r="B184" s="10" t="s">
        <v>53</v>
      </c>
      <c r="C184" s="70"/>
      <c r="D184" s="16"/>
      <c r="E184" s="17"/>
      <c r="F184" s="17"/>
    </row>
    <row r="185" spans="1:9">
      <c r="A185" s="67"/>
      <c r="B185" s="10"/>
      <c r="C185" s="70" t="s">
        <v>6</v>
      </c>
      <c r="D185" s="16">
        <v>87.8</v>
      </c>
      <c r="E185" s="17"/>
      <c r="F185" s="17">
        <f>D185*E185</f>
        <v>0</v>
      </c>
    </row>
    <row r="186" spans="1:9">
      <c r="A186" s="67"/>
      <c r="B186" s="10"/>
      <c r="C186" s="70"/>
      <c r="D186" s="16"/>
      <c r="E186" s="17"/>
      <c r="F186" s="17"/>
    </row>
    <row r="187" spans="1:9" ht="28.5">
      <c r="A187" s="67">
        <f>A184+1</f>
        <v>3</v>
      </c>
      <c r="B187" s="10" t="s">
        <v>96</v>
      </c>
      <c r="C187" s="70"/>
      <c r="D187" s="16"/>
      <c r="E187" s="17"/>
      <c r="F187" s="17"/>
    </row>
    <row r="188" spans="1:9">
      <c r="A188" s="67"/>
      <c r="B188" s="10"/>
      <c r="C188" s="70" t="s">
        <v>6</v>
      </c>
      <c r="D188" s="16">
        <v>43.84</v>
      </c>
      <c r="E188" s="17"/>
      <c r="F188" s="17">
        <f>D188*E188</f>
        <v>0</v>
      </c>
    </row>
    <row r="189" spans="1:9">
      <c r="A189" s="67"/>
      <c r="B189" s="10"/>
      <c r="C189" s="70"/>
      <c r="D189" s="16"/>
      <c r="E189" s="17"/>
      <c r="F189" s="17"/>
    </row>
    <row r="190" spans="1:9" ht="28.5">
      <c r="A190" s="67">
        <f>A187+1</f>
        <v>4</v>
      </c>
      <c r="B190" s="10" t="s">
        <v>97</v>
      </c>
      <c r="C190" s="70"/>
      <c r="D190" s="16"/>
      <c r="E190" s="17"/>
      <c r="F190" s="17"/>
    </row>
    <row r="191" spans="1:9">
      <c r="A191" s="67"/>
      <c r="B191" s="10"/>
      <c r="C191" s="70" t="s">
        <v>6</v>
      </c>
      <c r="D191" s="16">
        <v>3</v>
      </c>
      <c r="E191" s="17"/>
      <c r="F191" s="17">
        <f>D191*E191</f>
        <v>0</v>
      </c>
    </row>
    <row r="192" spans="1:9">
      <c r="A192" s="67"/>
      <c r="B192" s="10"/>
      <c r="C192" s="70"/>
      <c r="D192" s="16"/>
      <c r="E192" s="17"/>
      <c r="F192" s="17"/>
    </row>
    <row r="193" spans="1:9" ht="28.5">
      <c r="A193" s="67">
        <f>A190+1</f>
        <v>5</v>
      </c>
      <c r="B193" s="10" t="s">
        <v>54</v>
      </c>
      <c r="C193" s="70"/>
      <c r="D193" s="16"/>
      <c r="E193" s="17"/>
      <c r="F193" s="17"/>
    </row>
    <row r="194" spans="1:9">
      <c r="A194" s="67"/>
      <c r="B194" s="10"/>
      <c r="C194" s="70" t="s">
        <v>34</v>
      </c>
      <c r="D194" s="16">
        <v>19.2</v>
      </c>
      <c r="E194" s="17"/>
      <c r="F194" s="17">
        <f>D194*E194</f>
        <v>0</v>
      </c>
    </row>
    <row r="195" spans="1:9">
      <c r="A195" s="67"/>
      <c r="B195" s="10"/>
      <c r="C195" s="70"/>
      <c r="D195" s="16"/>
      <c r="E195" s="17"/>
      <c r="F195" s="17"/>
    </row>
    <row r="196" spans="1:9">
      <c r="A196" s="67">
        <f>A193+1</f>
        <v>6</v>
      </c>
      <c r="B196" s="10" t="s">
        <v>291</v>
      </c>
      <c r="C196" s="70"/>
      <c r="D196" s="16"/>
      <c r="E196" s="17"/>
      <c r="F196" s="17"/>
    </row>
    <row r="197" spans="1:9">
      <c r="A197" s="67"/>
      <c r="B197" s="10"/>
      <c r="C197" s="70" t="s">
        <v>34</v>
      </c>
      <c r="D197" s="16">
        <v>15</v>
      </c>
      <c r="E197" s="17"/>
      <c r="F197" s="17">
        <f>D197*E197</f>
        <v>0</v>
      </c>
    </row>
    <row r="198" spans="1:9">
      <c r="A198" s="67"/>
      <c r="B198" s="10"/>
      <c r="C198" s="70"/>
      <c r="D198" s="16"/>
      <c r="E198" s="17"/>
      <c r="F198" s="17"/>
    </row>
    <row r="199" spans="1:9" ht="57">
      <c r="A199" s="67">
        <f>A196+1</f>
        <v>7</v>
      </c>
      <c r="B199" s="10" t="s">
        <v>98</v>
      </c>
      <c r="C199" s="70"/>
      <c r="D199" s="16"/>
      <c r="E199" s="17"/>
      <c r="F199" s="17"/>
    </row>
    <row r="200" spans="1:9">
      <c r="A200" s="67"/>
      <c r="B200" s="10"/>
      <c r="C200" s="70" t="s">
        <v>6</v>
      </c>
      <c r="D200" s="16">
        <v>18</v>
      </c>
      <c r="E200" s="17"/>
      <c r="F200" s="17">
        <f>D200*E200</f>
        <v>0</v>
      </c>
    </row>
    <row r="201" spans="1:9">
      <c r="A201" s="36"/>
      <c r="B201" s="10"/>
      <c r="D201" s="14"/>
    </row>
    <row r="202" spans="1:9" s="4" customFormat="1">
      <c r="A202" s="33"/>
      <c r="B202" s="34"/>
      <c r="C202" s="15"/>
      <c r="D202" s="15"/>
      <c r="E202" s="13"/>
      <c r="F202" s="65">
        <f>SUM(F181:F201)</f>
        <v>0</v>
      </c>
      <c r="G202" s="45"/>
      <c r="H202" s="45"/>
      <c r="I202" s="45"/>
    </row>
    <row r="203" spans="1:9" s="4" customFormat="1">
      <c r="A203" s="29"/>
      <c r="B203" s="30"/>
      <c r="C203" s="5"/>
      <c r="D203" s="5"/>
      <c r="E203" s="11"/>
      <c r="F203" s="21"/>
      <c r="G203" s="45"/>
      <c r="H203" s="45"/>
      <c r="I203" s="45"/>
    </row>
    <row r="204" spans="1:9" s="4" customFormat="1">
      <c r="A204" s="32">
        <v>1.5</v>
      </c>
      <c r="B204" s="92" t="s">
        <v>24</v>
      </c>
      <c r="C204" s="92"/>
      <c r="D204" s="92"/>
      <c r="E204" s="11"/>
      <c r="F204" s="11"/>
      <c r="G204" s="45"/>
      <c r="H204" s="45"/>
      <c r="I204" s="45"/>
    </row>
    <row r="205" spans="1:9" s="4" customFormat="1">
      <c r="A205" s="35"/>
      <c r="B205" s="26"/>
      <c r="C205" s="26"/>
      <c r="D205" s="26"/>
      <c r="E205" s="11"/>
      <c r="F205" s="11"/>
      <c r="G205" s="45"/>
      <c r="H205" s="45"/>
      <c r="I205" s="45"/>
    </row>
    <row r="206" spans="1:9" ht="28.5">
      <c r="A206" s="67">
        <f>1</f>
        <v>1</v>
      </c>
      <c r="B206" s="10" t="s">
        <v>55</v>
      </c>
      <c r="D206" s="14"/>
    </row>
    <row r="207" spans="1:9">
      <c r="A207" s="67"/>
      <c r="B207" s="10"/>
      <c r="C207" s="70" t="s">
        <v>6</v>
      </c>
      <c r="D207" s="16">
        <v>8.5</v>
      </c>
      <c r="E207" s="17"/>
      <c r="F207" s="17">
        <f>D207*E207</f>
        <v>0</v>
      </c>
    </row>
    <row r="208" spans="1:9">
      <c r="A208" s="67"/>
      <c r="B208" s="10"/>
      <c r="C208" s="70"/>
      <c r="D208" s="16"/>
      <c r="E208" s="17"/>
      <c r="F208" s="17"/>
    </row>
    <row r="209" spans="1:6" ht="28.5">
      <c r="A209" s="67">
        <f>A206+1</f>
        <v>2</v>
      </c>
      <c r="B209" s="8" t="s">
        <v>56</v>
      </c>
      <c r="C209" s="70"/>
      <c r="D209" s="16"/>
      <c r="E209" s="17"/>
      <c r="F209" s="17"/>
    </row>
    <row r="210" spans="1:6">
      <c r="A210" s="67"/>
      <c r="B210" s="8"/>
      <c r="C210" s="70" t="s">
        <v>6</v>
      </c>
      <c r="D210" s="16">
        <v>12.4</v>
      </c>
      <c r="E210" s="17"/>
      <c r="F210" s="17">
        <f>D210*E210</f>
        <v>0</v>
      </c>
    </row>
    <row r="211" spans="1:6">
      <c r="A211" s="67"/>
      <c r="B211" s="8"/>
      <c r="C211" s="70"/>
      <c r="D211" s="16"/>
      <c r="E211" s="17"/>
      <c r="F211" s="17"/>
    </row>
    <row r="212" spans="1:6" ht="42.75">
      <c r="A212" s="67">
        <f>A209+1</f>
        <v>3</v>
      </c>
      <c r="B212" s="8" t="s">
        <v>57</v>
      </c>
      <c r="C212" s="70"/>
      <c r="D212" s="16"/>
      <c r="E212" s="17"/>
      <c r="F212" s="17"/>
    </row>
    <row r="213" spans="1:6">
      <c r="A213" s="67"/>
      <c r="B213" s="8"/>
      <c r="C213" s="70" t="s">
        <v>6</v>
      </c>
      <c r="D213" s="16">
        <v>144.80000000000001</v>
      </c>
      <c r="E213" s="17"/>
      <c r="F213" s="17">
        <f>D213*E213</f>
        <v>0</v>
      </c>
    </row>
    <row r="214" spans="1:6">
      <c r="A214" s="67"/>
      <c r="B214" s="8"/>
      <c r="C214" s="70"/>
      <c r="D214" s="16"/>
      <c r="E214" s="17"/>
      <c r="F214" s="17"/>
    </row>
    <row r="215" spans="1:6" ht="28.5">
      <c r="A215" s="67">
        <f>A212+1</f>
        <v>4</v>
      </c>
      <c r="B215" s="8" t="s">
        <v>99</v>
      </c>
      <c r="C215" s="70"/>
      <c r="D215" s="16"/>
      <c r="E215" s="17"/>
      <c r="F215" s="17"/>
    </row>
    <row r="216" spans="1:6">
      <c r="A216" s="67"/>
      <c r="B216" s="8"/>
      <c r="C216" s="70" t="s">
        <v>6</v>
      </c>
      <c r="D216" s="16">
        <v>9.68</v>
      </c>
      <c r="E216" s="17"/>
      <c r="F216" s="17">
        <f>D216*E216</f>
        <v>0</v>
      </c>
    </row>
    <row r="217" spans="1:6">
      <c r="A217" s="67"/>
      <c r="B217" s="8"/>
      <c r="C217" s="70"/>
      <c r="D217" s="16"/>
      <c r="E217" s="17"/>
      <c r="F217" s="17"/>
    </row>
    <row r="218" spans="1:6" ht="46.5" customHeight="1">
      <c r="A218" s="67">
        <f>A215+1</f>
        <v>5</v>
      </c>
      <c r="B218" s="8" t="s">
        <v>86</v>
      </c>
      <c r="C218" s="70"/>
      <c r="D218" s="16"/>
      <c r="E218" s="17"/>
      <c r="F218" s="17"/>
    </row>
    <row r="219" spans="1:6">
      <c r="A219" s="67"/>
      <c r="B219" s="8"/>
      <c r="C219" s="70" t="s">
        <v>6</v>
      </c>
      <c r="D219" s="16">
        <v>11.34</v>
      </c>
      <c r="E219" s="17"/>
      <c r="F219" s="17">
        <f>D219*E219</f>
        <v>0</v>
      </c>
    </row>
    <row r="220" spans="1:6">
      <c r="A220" s="67"/>
      <c r="B220" s="8"/>
      <c r="C220" s="70"/>
      <c r="D220" s="16"/>
      <c r="E220" s="17"/>
      <c r="F220" s="17"/>
    </row>
    <row r="221" spans="1:6" ht="28.5">
      <c r="A221" s="67">
        <f>A218+1</f>
        <v>6</v>
      </c>
      <c r="B221" s="8" t="s">
        <v>100</v>
      </c>
      <c r="C221" s="70"/>
      <c r="D221" s="16"/>
      <c r="E221" s="17"/>
      <c r="F221" s="17"/>
    </row>
    <row r="222" spans="1:6">
      <c r="A222" s="67"/>
      <c r="B222" s="8"/>
      <c r="C222" s="70" t="s">
        <v>6</v>
      </c>
      <c r="D222" s="16">
        <v>3.64</v>
      </c>
      <c r="E222" s="17"/>
      <c r="F222" s="17">
        <f>D222*E222</f>
        <v>0</v>
      </c>
    </row>
    <row r="223" spans="1:6">
      <c r="A223" s="67"/>
      <c r="B223" s="8"/>
      <c r="C223" s="70"/>
      <c r="D223" s="16"/>
      <c r="E223" s="17"/>
      <c r="F223" s="17"/>
    </row>
    <row r="224" spans="1:6" ht="42.75">
      <c r="A224" s="67">
        <f>A221+1</f>
        <v>7</v>
      </c>
      <c r="B224" s="10" t="s">
        <v>101</v>
      </c>
      <c r="C224" s="70"/>
      <c r="D224" s="16"/>
      <c r="E224" s="17"/>
      <c r="F224" s="17"/>
    </row>
    <row r="225" spans="1:9">
      <c r="A225" s="67"/>
      <c r="B225" s="10"/>
      <c r="C225" s="70" t="s">
        <v>6</v>
      </c>
      <c r="D225" s="16">
        <v>11.34</v>
      </c>
      <c r="E225" s="17"/>
      <c r="F225" s="17">
        <f>D225*E225</f>
        <v>0</v>
      </c>
    </row>
    <row r="226" spans="1:9">
      <c r="A226" s="36"/>
      <c r="B226" s="10"/>
      <c r="C226" s="70"/>
      <c r="D226" s="14"/>
    </row>
    <row r="227" spans="1:9" s="4" customFormat="1">
      <c r="A227" s="33"/>
      <c r="B227" s="34"/>
      <c r="C227" s="15"/>
      <c r="D227" s="15"/>
      <c r="E227" s="13"/>
      <c r="F227" s="65">
        <f>SUM(F207:F225)</f>
        <v>0</v>
      </c>
      <c r="G227" s="45"/>
      <c r="H227" s="45"/>
      <c r="I227" s="45"/>
    </row>
    <row r="228" spans="1:9" s="4" customFormat="1">
      <c r="A228" s="29"/>
      <c r="B228" s="30"/>
      <c r="C228" s="5"/>
      <c r="D228" s="5"/>
      <c r="E228" s="11"/>
      <c r="F228" s="21"/>
      <c r="G228" s="45"/>
      <c r="H228" s="45"/>
      <c r="I228" s="45"/>
    </row>
    <row r="229" spans="1:9" s="4" customFormat="1">
      <c r="A229" s="32">
        <v>1.6</v>
      </c>
      <c r="B229" s="92" t="s">
        <v>58</v>
      </c>
      <c r="C229" s="92"/>
      <c r="D229" s="92"/>
      <c r="E229" s="11"/>
      <c r="F229" s="11"/>
      <c r="G229" s="45"/>
      <c r="H229" s="45"/>
      <c r="I229" s="45"/>
    </row>
    <row r="230" spans="1:9" s="4" customFormat="1">
      <c r="A230" s="35"/>
      <c r="B230" s="26"/>
      <c r="C230" s="26"/>
      <c r="D230" s="26"/>
      <c r="E230" s="11"/>
      <c r="F230" s="11"/>
      <c r="G230" s="45"/>
      <c r="H230" s="45"/>
      <c r="I230" s="45"/>
    </row>
    <row r="231" spans="1:9" ht="33.75" customHeight="1">
      <c r="A231" s="67">
        <f>1</f>
        <v>1</v>
      </c>
      <c r="B231" s="10" t="s">
        <v>102</v>
      </c>
      <c r="C231" s="70"/>
      <c r="D231" s="16"/>
      <c r="E231" s="17"/>
      <c r="F231" s="17"/>
    </row>
    <row r="232" spans="1:9">
      <c r="A232" s="67"/>
      <c r="B232" s="8"/>
      <c r="C232" s="70" t="s">
        <v>3</v>
      </c>
      <c r="D232" s="16">
        <v>7.44</v>
      </c>
      <c r="E232" s="17"/>
      <c r="F232" s="17">
        <f>D232*E232</f>
        <v>0</v>
      </c>
    </row>
    <row r="233" spans="1:9">
      <c r="A233" s="67"/>
      <c r="B233" s="8"/>
      <c r="C233" s="70"/>
      <c r="D233" s="16"/>
      <c r="E233" s="17"/>
      <c r="F233" s="17"/>
    </row>
    <row r="234" spans="1:9" ht="101.25" customHeight="1">
      <c r="A234" s="67">
        <f>A231+1</f>
        <v>2</v>
      </c>
      <c r="B234" s="8" t="s">
        <v>103</v>
      </c>
      <c r="C234" s="70"/>
      <c r="D234" s="16"/>
      <c r="E234" s="17"/>
      <c r="F234" s="17"/>
    </row>
    <row r="235" spans="1:9">
      <c r="A235" s="67"/>
      <c r="B235" s="10"/>
      <c r="C235" s="70" t="s">
        <v>3</v>
      </c>
      <c r="D235" s="16">
        <v>18</v>
      </c>
      <c r="E235" s="17"/>
      <c r="F235" s="17">
        <f>D235*E235</f>
        <v>0</v>
      </c>
    </row>
    <row r="236" spans="1:9">
      <c r="A236" s="67"/>
      <c r="B236" s="10"/>
      <c r="C236" s="70"/>
      <c r="D236" s="16"/>
      <c r="E236" s="17"/>
      <c r="F236" s="17"/>
    </row>
    <row r="237" spans="1:9" ht="42.75">
      <c r="A237" s="67">
        <f>A234+1</f>
        <v>3</v>
      </c>
      <c r="B237" s="10" t="s">
        <v>104</v>
      </c>
      <c r="C237" s="70"/>
      <c r="D237" s="16"/>
      <c r="E237" s="17"/>
      <c r="F237" s="17"/>
    </row>
    <row r="238" spans="1:9">
      <c r="A238" s="67"/>
      <c r="B238" s="8"/>
      <c r="C238" s="70" t="s">
        <v>6</v>
      </c>
      <c r="D238" s="16">
        <v>11.1</v>
      </c>
      <c r="E238" s="17"/>
      <c r="F238" s="17">
        <f>D238*E238</f>
        <v>0</v>
      </c>
    </row>
    <row r="239" spans="1:9">
      <c r="A239" s="67"/>
      <c r="B239" s="8"/>
      <c r="C239" s="70"/>
      <c r="D239" s="16"/>
      <c r="E239" s="17"/>
      <c r="F239" s="17"/>
    </row>
    <row r="240" spans="1:9" ht="42.75">
      <c r="A240" s="67">
        <f>A237+1</f>
        <v>4</v>
      </c>
      <c r="B240" s="10" t="s">
        <v>105</v>
      </c>
      <c r="C240" s="70"/>
      <c r="D240" s="16"/>
      <c r="E240" s="17"/>
      <c r="F240" s="17"/>
    </row>
    <row r="241" spans="1:9">
      <c r="A241" s="67"/>
      <c r="B241" s="10"/>
      <c r="C241" s="70" t="s">
        <v>1</v>
      </c>
      <c r="D241" s="16">
        <v>1</v>
      </c>
      <c r="E241" s="17"/>
      <c r="F241" s="17">
        <f>D241*E241</f>
        <v>0</v>
      </c>
    </row>
    <row r="242" spans="1:9">
      <c r="A242" s="67"/>
      <c r="B242" s="10"/>
      <c r="C242" s="70"/>
      <c r="D242" s="16"/>
      <c r="E242" s="17"/>
      <c r="F242" s="17"/>
    </row>
    <row r="243" spans="1:9" ht="28.5">
      <c r="A243" s="67">
        <f>A240+1</f>
        <v>5</v>
      </c>
      <c r="B243" s="10" t="s">
        <v>59</v>
      </c>
      <c r="C243" s="70"/>
      <c r="D243" s="16"/>
      <c r="E243" s="17"/>
      <c r="F243" s="17"/>
    </row>
    <row r="244" spans="1:9">
      <c r="A244" s="67"/>
      <c r="B244" s="10"/>
      <c r="C244" s="70" t="s">
        <v>6</v>
      </c>
      <c r="D244" s="16">
        <v>11.34</v>
      </c>
      <c r="E244" s="17"/>
      <c r="F244" s="17">
        <f>D244*E244</f>
        <v>0</v>
      </c>
    </row>
    <row r="245" spans="1:9">
      <c r="A245" s="36"/>
      <c r="B245" s="10"/>
      <c r="D245" s="14"/>
    </row>
    <row r="246" spans="1:9" s="4" customFormat="1">
      <c r="A246" s="33"/>
      <c r="B246" s="34"/>
      <c r="C246" s="15"/>
      <c r="D246" s="15"/>
      <c r="E246" s="13"/>
      <c r="F246" s="65">
        <f>SUM(F231:F244)</f>
        <v>0</v>
      </c>
      <c r="G246" s="45"/>
      <c r="H246" s="45"/>
      <c r="I246" s="45"/>
    </row>
    <row r="247" spans="1:9" s="4" customFormat="1">
      <c r="A247" s="29"/>
      <c r="B247" s="30"/>
      <c r="C247" s="5"/>
      <c r="D247" s="5"/>
      <c r="E247" s="11"/>
      <c r="F247" s="21"/>
      <c r="G247" s="45"/>
      <c r="H247" s="45"/>
      <c r="I247" s="45"/>
    </row>
    <row r="248" spans="1:9" s="4" customFormat="1">
      <c r="A248" s="32">
        <v>2.1</v>
      </c>
      <c r="B248" s="92" t="s">
        <v>92</v>
      </c>
      <c r="C248" s="92"/>
      <c r="D248" s="92"/>
      <c r="E248" s="11"/>
      <c r="F248" s="11"/>
      <c r="G248" s="45"/>
      <c r="H248" s="45"/>
      <c r="I248" s="45"/>
    </row>
    <row r="249" spans="1:9" s="4" customFormat="1">
      <c r="A249" s="32"/>
      <c r="B249" s="26"/>
      <c r="C249" s="26"/>
      <c r="D249" s="26"/>
      <c r="E249" s="11"/>
      <c r="F249" s="11"/>
      <c r="G249" s="45"/>
      <c r="H249" s="45"/>
      <c r="I249" s="45"/>
    </row>
    <row r="250" spans="1:9" s="4" customFormat="1" ht="30">
      <c r="A250" s="32"/>
      <c r="B250" s="26" t="s">
        <v>60</v>
      </c>
      <c r="C250" s="26"/>
      <c r="D250" s="26"/>
      <c r="E250" s="11"/>
      <c r="F250" s="11"/>
      <c r="G250" s="45"/>
      <c r="H250" s="45"/>
      <c r="I250" s="45"/>
    </row>
    <row r="251" spans="1:9" s="4" customFormat="1">
      <c r="A251" s="32"/>
      <c r="B251" s="26"/>
      <c r="C251" s="26"/>
      <c r="D251" s="26"/>
      <c r="E251" s="11"/>
      <c r="F251" s="11"/>
      <c r="G251" s="45"/>
      <c r="H251" s="45"/>
      <c r="I251" s="45"/>
    </row>
    <row r="252" spans="1:9" ht="130.5" customHeight="1">
      <c r="A252" s="67">
        <f>1</f>
        <v>1</v>
      </c>
      <c r="B252" s="24" t="s">
        <v>294</v>
      </c>
      <c r="D252" s="16"/>
      <c r="E252" s="17"/>
      <c r="F252" s="17"/>
    </row>
    <row r="253" spans="1:9" ht="16.5">
      <c r="A253" s="67"/>
      <c r="B253" s="25" t="s">
        <v>1</v>
      </c>
      <c r="C253" s="62" t="s">
        <v>1</v>
      </c>
      <c r="D253" s="16">
        <v>1</v>
      </c>
      <c r="E253" s="17"/>
      <c r="F253" s="17">
        <f>D253*E253</f>
        <v>0</v>
      </c>
    </row>
    <row r="254" spans="1:9" ht="16.5">
      <c r="A254" s="67"/>
      <c r="B254" s="25"/>
      <c r="D254" s="16"/>
      <c r="E254" s="17"/>
      <c r="F254" s="17"/>
    </row>
    <row r="255" spans="1:9" ht="104.25" customHeight="1">
      <c r="A255" s="67">
        <f>A252+1</f>
        <v>2</v>
      </c>
      <c r="B255" s="24" t="s">
        <v>108</v>
      </c>
      <c r="C255" s="42"/>
      <c r="D255" s="16"/>
      <c r="E255" s="17"/>
      <c r="F255" s="17"/>
      <c r="G255" s="24"/>
    </row>
    <row r="256" spans="1:9" ht="16.5">
      <c r="A256" s="67"/>
      <c r="B256" s="25" t="s">
        <v>1</v>
      </c>
      <c r="C256" s="62" t="s">
        <v>1</v>
      </c>
      <c r="D256" s="16">
        <v>1</v>
      </c>
      <c r="E256" s="17"/>
      <c r="F256" s="17">
        <f>D256*E256</f>
        <v>0</v>
      </c>
    </row>
    <row r="257" spans="1:9" ht="16.5">
      <c r="A257" s="67"/>
      <c r="B257" s="43"/>
      <c r="C257" s="62"/>
      <c r="D257" s="16"/>
      <c r="E257" s="17"/>
      <c r="F257" s="17"/>
    </row>
    <row r="258" spans="1:9" ht="28.5">
      <c r="A258" s="67">
        <f>A255+1</f>
        <v>3</v>
      </c>
      <c r="B258" s="10" t="s">
        <v>106</v>
      </c>
      <c r="C258" s="62"/>
      <c r="D258" s="16"/>
      <c r="E258" s="17"/>
      <c r="F258" s="17"/>
    </row>
    <row r="259" spans="1:9">
      <c r="A259" s="67"/>
      <c r="B259" s="10"/>
      <c r="C259" s="62" t="s">
        <v>1</v>
      </c>
      <c r="D259" s="16">
        <v>2</v>
      </c>
      <c r="E259" s="17"/>
      <c r="F259" s="17">
        <f>D259*E259</f>
        <v>0</v>
      </c>
    </row>
    <row r="260" spans="1:9">
      <c r="A260" s="67"/>
      <c r="B260" s="10"/>
      <c r="C260" s="62"/>
      <c r="D260" s="16"/>
      <c r="E260" s="17"/>
      <c r="F260" s="17"/>
    </row>
    <row r="261" spans="1:9" ht="30.75" customHeight="1">
      <c r="A261" s="67">
        <f>A258+1</f>
        <v>4</v>
      </c>
      <c r="B261" s="10" t="s">
        <v>95</v>
      </c>
      <c r="C261" s="62"/>
      <c r="D261" s="16"/>
      <c r="E261" s="17"/>
      <c r="F261" s="17"/>
    </row>
    <row r="262" spans="1:9">
      <c r="A262" s="67"/>
      <c r="B262" s="8"/>
      <c r="C262" s="62" t="s">
        <v>34</v>
      </c>
      <c r="D262" s="16">
        <v>3.2</v>
      </c>
      <c r="E262" s="17"/>
      <c r="F262" s="17">
        <f>D262*E262</f>
        <v>0</v>
      </c>
    </row>
    <row r="263" spans="1:9">
      <c r="A263" s="36"/>
      <c r="B263" s="10"/>
      <c r="D263" s="14"/>
    </row>
    <row r="264" spans="1:9" s="4" customFormat="1">
      <c r="A264" s="33"/>
      <c r="B264" s="34"/>
      <c r="C264" s="15"/>
      <c r="D264" s="15"/>
      <c r="E264" s="13"/>
      <c r="F264" s="65">
        <f>SUM(F252:F263)</f>
        <v>0</v>
      </c>
      <c r="G264" s="45"/>
      <c r="H264" s="45"/>
      <c r="I264" s="45"/>
    </row>
    <row r="265" spans="1:9">
      <c r="A265" s="36"/>
      <c r="B265" s="10"/>
      <c r="D265" s="14"/>
    </row>
    <row r="266" spans="1:9" s="4" customFormat="1">
      <c r="A266" s="32">
        <v>2.2000000000000002</v>
      </c>
      <c r="B266" s="92" t="s">
        <v>27</v>
      </c>
      <c r="C266" s="92"/>
      <c r="D266" s="92"/>
      <c r="E266" s="11"/>
      <c r="F266" s="11"/>
      <c r="G266" s="45"/>
      <c r="H266" s="45"/>
      <c r="I266" s="45"/>
    </row>
    <row r="267" spans="1:9" s="4" customFormat="1">
      <c r="A267" s="32"/>
      <c r="B267" s="26"/>
      <c r="C267" s="26"/>
      <c r="D267" s="26"/>
      <c r="E267" s="11"/>
      <c r="F267" s="11"/>
      <c r="G267" s="45"/>
      <c r="H267" s="45"/>
      <c r="I267" s="45"/>
    </row>
    <row r="268" spans="1:9" ht="57">
      <c r="A268" s="67">
        <f>1</f>
        <v>1</v>
      </c>
      <c r="B268" s="10" t="s">
        <v>87</v>
      </c>
      <c r="C268" s="62"/>
      <c r="D268" s="16"/>
      <c r="E268" s="17"/>
      <c r="F268" s="17"/>
    </row>
    <row r="269" spans="1:9">
      <c r="A269" s="67"/>
      <c r="B269" s="10"/>
      <c r="C269" s="62" t="s">
        <v>6</v>
      </c>
      <c r="D269" s="16">
        <v>74.58</v>
      </c>
      <c r="E269" s="17"/>
      <c r="F269" s="17">
        <f>D269*E269</f>
        <v>0</v>
      </c>
    </row>
    <row r="270" spans="1:9">
      <c r="A270" s="67"/>
      <c r="B270" s="10"/>
      <c r="C270" s="62"/>
      <c r="D270" s="16"/>
      <c r="E270" s="17"/>
      <c r="F270" s="17"/>
    </row>
    <row r="271" spans="1:9" ht="121.5" customHeight="1">
      <c r="A271" s="67">
        <f>A268+1</f>
        <v>2</v>
      </c>
      <c r="B271" s="8" t="s">
        <v>295</v>
      </c>
      <c r="C271" s="62"/>
      <c r="D271" s="16"/>
      <c r="E271" s="17"/>
      <c r="F271" s="17"/>
    </row>
    <row r="272" spans="1:9">
      <c r="A272" s="36"/>
      <c r="B272" s="10"/>
      <c r="C272" s="62" t="s">
        <v>6</v>
      </c>
      <c r="D272" s="16">
        <v>6</v>
      </c>
      <c r="E272" s="17"/>
      <c r="F272" s="17">
        <f>D272*E272</f>
        <v>0</v>
      </c>
    </row>
    <row r="273" spans="1:9">
      <c r="A273" s="36"/>
      <c r="B273" s="10"/>
      <c r="D273" s="14"/>
    </row>
    <row r="274" spans="1:9" s="4" customFormat="1">
      <c r="A274" s="33"/>
      <c r="B274" s="34"/>
      <c r="C274" s="15"/>
      <c r="D274" s="15"/>
      <c r="E274" s="13"/>
      <c r="F274" s="65">
        <f>SUM(F269:F272)</f>
        <v>0</v>
      </c>
      <c r="G274" s="45"/>
      <c r="H274" s="45"/>
      <c r="I274" s="45"/>
    </row>
    <row r="275" spans="1:9" s="4" customFormat="1">
      <c r="A275" s="29"/>
      <c r="B275" s="30"/>
      <c r="C275" s="5"/>
      <c r="D275" s="5"/>
      <c r="E275" s="11"/>
      <c r="F275" s="21"/>
      <c r="G275" s="45"/>
      <c r="H275" s="45"/>
      <c r="I275" s="45"/>
    </row>
    <row r="276" spans="1:9" s="4" customFormat="1">
      <c r="A276" s="32">
        <v>2.2999999999999998</v>
      </c>
      <c r="B276" s="92" t="s">
        <v>28</v>
      </c>
      <c r="C276" s="92"/>
      <c r="D276" s="92"/>
      <c r="E276" s="11"/>
      <c r="F276" s="11"/>
      <c r="G276" s="45"/>
      <c r="H276" s="45"/>
      <c r="I276" s="45"/>
    </row>
    <row r="277" spans="1:9" s="4" customFormat="1">
      <c r="A277" s="32"/>
      <c r="B277" s="26"/>
      <c r="C277" s="62"/>
      <c r="D277" s="62"/>
      <c r="E277" s="17"/>
      <c r="F277" s="17"/>
      <c r="G277" s="45"/>
      <c r="H277" s="45"/>
      <c r="I277" s="45"/>
    </row>
    <row r="278" spans="1:9" ht="18" customHeight="1">
      <c r="A278" s="67">
        <f>1</f>
        <v>1</v>
      </c>
      <c r="B278" s="10" t="s">
        <v>61</v>
      </c>
      <c r="C278" s="62"/>
      <c r="D278" s="62"/>
      <c r="E278" s="17"/>
      <c r="F278" s="17"/>
    </row>
    <row r="279" spans="1:9">
      <c r="A279" s="67"/>
      <c r="B279" s="10"/>
      <c r="C279" s="62" t="s">
        <v>34</v>
      </c>
      <c r="D279" s="62">
        <v>90</v>
      </c>
      <c r="E279" s="17"/>
      <c r="F279" s="17">
        <f>D279*E279</f>
        <v>0</v>
      </c>
    </row>
    <row r="280" spans="1:9">
      <c r="A280" s="67"/>
      <c r="B280" s="10"/>
      <c r="C280" s="62"/>
      <c r="D280" s="62"/>
      <c r="E280" s="17"/>
      <c r="F280" s="17"/>
    </row>
    <row r="281" spans="1:9" ht="28.5">
      <c r="A281" s="67">
        <f>A278+1</f>
        <v>2</v>
      </c>
      <c r="B281" s="10" t="s">
        <v>213</v>
      </c>
      <c r="C281" s="62"/>
      <c r="D281" s="62"/>
      <c r="E281" s="17"/>
      <c r="F281" s="17"/>
    </row>
    <row r="282" spans="1:9">
      <c r="A282" s="67"/>
      <c r="B282" s="10"/>
      <c r="C282" s="62" t="s">
        <v>6</v>
      </c>
      <c r="D282" s="62">
        <v>2948</v>
      </c>
      <c r="E282" s="17"/>
      <c r="F282" s="17">
        <f>D282*E282</f>
        <v>0</v>
      </c>
    </row>
    <row r="283" spans="1:9">
      <c r="A283" s="67"/>
      <c r="B283" s="10"/>
      <c r="C283" s="62"/>
      <c r="D283" s="62"/>
      <c r="E283" s="17"/>
      <c r="F283" s="17"/>
    </row>
    <row r="284" spans="1:9" ht="28.5">
      <c r="A284" s="67">
        <f>A281+1</f>
        <v>3</v>
      </c>
      <c r="B284" s="10" t="s">
        <v>214</v>
      </c>
      <c r="C284" s="62"/>
      <c r="D284" s="62"/>
      <c r="E284" s="17"/>
      <c r="F284" s="17"/>
    </row>
    <row r="285" spans="1:9">
      <c r="A285" s="67"/>
      <c r="B285" s="10"/>
      <c r="C285" s="62" t="s">
        <v>6</v>
      </c>
      <c r="D285" s="62">
        <v>45</v>
      </c>
      <c r="E285" s="17"/>
      <c r="F285" s="17">
        <f>D285*E285</f>
        <v>0</v>
      </c>
    </row>
    <row r="286" spans="1:9">
      <c r="A286" s="67"/>
      <c r="B286" s="10"/>
      <c r="C286" s="62"/>
      <c r="D286" s="62"/>
      <c r="E286" s="62"/>
      <c r="F286" s="62"/>
    </row>
    <row r="287" spans="1:9" ht="28.5">
      <c r="A287" s="67">
        <f>A284+1</f>
        <v>4</v>
      </c>
      <c r="B287" s="10" t="s">
        <v>62</v>
      </c>
      <c r="C287" s="62"/>
      <c r="D287" s="62"/>
      <c r="E287" s="17"/>
      <c r="F287" s="17"/>
    </row>
    <row r="288" spans="1:9">
      <c r="A288" s="67"/>
      <c r="B288" s="10"/>
      <c r="C288" s="62" t="s">
        <v>6</v>
      </c>
      <c r="D288" s="62">
        <v>8080</v>
      </c>
      <c r="E288" s="17"/>
      <c r="F288" s="17">
        <f>D288*E288</f>
        <v>0</v>
      </c>
    </row>
    <row r="289" spans="1:6">
      <c r="A289" s="67"/>
      <c r="B289" s="10"/>
      <c r="C289" s="62"/>
      <c r="D289" s="62"/>
      <c r="E289" s="17"/>
      <c r="F289" s="17"/>
    </row>
    <row r="290" spans="1:6" ht="98.25" customHeight="1">
      <c r="A290" s="67">
        <f>A287+1</f>
        <v>5</v>
      </c>
      <c r="B290" s="10" t="s">
        <v>63</v>
      </c>
      <c r="C290" s="62"/>
      <c r="D290" s="62"/>
      <c r="E290" s="17"/>
      <c r="F290" s="17"/>
    </row>
    <row r="291" spans="1:6">
      <c r="A291" s="67"/>
      <c r="B291" s="10"/>
      <c r="C291" s="62" t="s">
        <v>3</v>
      </c>
      <c r="D291" s="62">
        <v>836</v>
      </c>
      <c r="E291" s="17"/>
      <c r="F291" s="17">
        <f>D291*E291</f>
        <v>0</v>
      </c>
    </row>
    <row r="292" spans="1:6">
      <c r="A292" s="67"/>
      <c r="B292" s="10"/>
      <c r="C292" s="62"/>
      <c r="D292" s="62"/>
      <c r="E292" s="17"/>
      <c r="F292" s="17"/>
    </row>
    <row r="293" spans="1:6" ht="28.5">
      <c r="A293" s="67">
        <f>A290+1</f>
        <v>6</v>
      </c>
      <c r="B293" s="10" t="s">
        <v>64</v>
      </c>
      <c r="C293" s="62"/>
      <c r="D293" s="62"/>
      <c r="E293" s="17"/>
      <c r="F293" s="17"/>
    </row>
    <row r="294" spans="1:6">
      <c r="A294" s="67"/>
      <c r="B294" s="10"/>
      <c r="C294" s="62" t="s">
        <v>34</v>
      </c>
      <c r="D294" s="62">
        <v>90</v>
      </c>
      <c r="E294" s="17"/>
      <c r="F294" s="17">
        <f>D294*E294</f>
        <v>0</v>
      </c>
    </row>
    <row r="295" spans="1:6">
      <c r="A295" s="67"/>
      <c r="B295" s="10"/>
      <c r="C295" s="62"/>
      <c r="D295" s="62"/>
      <c r="E295" s="17" t="s">
        <v>84</v>
      </c>
      <c r="F295" s="17"/>
    </row>
    <row r="296" spans="1:6" ht="28.5">
      <c r="A296" s="67">
        <f>A293+1</f>
        <v>7</v>
      </c>
      <c r="B296" s="10" t="s">
        <v>70</v>
      </c>
      <c r="C296" s="62"/>
      <c r="D296" s="62"/>
      <c r="E296" s="17"/>
      <c r="F296" s="17"/>
    </row>
    <row r="297" spans="1:6">
      <c r="A297" s="67"/>
      <c r="B297" s="10"/>
      <c r="C297" s="62" t="s">
        <v>6</v>
      </c>
      <c r="D297" s="62">
        <v>2980</v>
      </c>
      <c r="E297" s="17"/>
      <c r="F297" s="17">
        <f>D297*E297</f>
        <v>0</v>
      </c>
    </row>
    <row r="298" spans="1:6">
      <c r="A298" s="67"/>
      <c r="B298" s="10"/>
      <c r="C298" s="62"/>
      <c r="D298" s="62"/>
      <c r="E298" s="17"/>
      <c r="F298" s="17"/>
    </row>
    <row r="299" spans="1:6" ht="28.5">
      <c r="A299" s="67">
        <f>A296+1</f>
        <v>8</v>
      </c>
      <c r="B299" s="10" t="s">
        <v>65</v>
      </c>
      <c r="C299" s="62"/>
      <c r="D299" s="62"/>
      <c r="E299" s="17"/>
      <c r="F299" s="17"/>
    </row>
    <row r="300" spans="1:6">
      <c r="A300" s="67"/>
      <c r="B300" s="10"/>
      <c r="C300" s="62" t="s">
        <v>6</v>
      </c>
      <c r="D300" s="62">
        <v>2980</v>
      </c>
      <c r="E300" s="17"/>
      <c r="F300" s="17">
        <f>D300*E300</f>
        <v>0</v>
      </c>
    </row>
    <row r="301" spans="1:6">
      <c r="A301" s="67"/>
      <c r="B301" s="10"/>
      <c r="C301" s="62"/>
      <c r="D301" s="62"/>
      <c r="E301" s="17"/>
      <c r="F301" s="17"/>
    </row>
    <row r="302" spans="1:6" ht="28.5">
      <c r="A302" s="67">
        <f>A299+1</f>
        <v>9</v>
      </c>
      <c r="B302" s="8" t="s">
        <v>202</v>
      </c>
      <c r="C302" s="62"/>
      <c r="D302" s="62"/>
      <c r="E302" s="17"/>
      <c r="F302" s="17"/>
    </row>
    <row r="303" spans="1:6">
      <c r="A303" s="67"/>
      <c r="B303" s="10"/>
      <c r="C303" s="62" t="s">
        <v>34</v>
      </c>
      <c r="D303" s="62">
        <v>304</v>
      </c>
      <c r="E303" s="17"/>
      <c r="F303" s="17">
        <f>D303*E303</f>
        <v>0</v>
      </c>
    </row>
    <row r="304" spans="1:6">
      <c r="A304" s="67"/>
      <c r="B304" s="10"/>
      <c r="C304" s="62"/>
      <c r="D304" s="62"/>
      <c r="E304" s="62"/>
      <c r="F304" s="62"/>
    </row>
    <row r="305" spans="1:9" ht="85.5">
      <c r="A305" s="67">
        <f>A302+1</f>
        <v>10</v>
      </c>
      <c r="B305" s="10" t="s">
        <v>66</v>
      </c>
      <c r="C305" s="62"/>
      <c r="D305" s="62"/>
      <c r="E305" s="17"/>
      <c r="F305" s="17"/>
    </row>
    <row r="306" spans="1:9">
      <c r="A306" s="67"/>
      <c r="B306" s="10"/>
      <c r="C306" s="62" t="s">
        <v>6</v>
      </c>
      <c r="D306" s="62">
        <v>1374</v>
      </c>
      <c r="E306" s="17"/>
      <c r="F306" s="17">
        <f>D306*E306</f>
        <v>0</v>
      </c>
    </row>
    <row r="307" spans="1:9">
      <c r="A307" s="67"/>
      <c r="B307" s="10"/>
      <c r="C307" s="62"/>
      <c r="D307" s="62"/>
      <c r="E307" s="17"/>
      <c r="F307" s="17"/>
    </row>
    <row r="308" spans="1:9" ht="102.75" customHeight="1">
      <c r="A308" s="67">
        <f>A305+1</f>
        <v>11</v>
      </c>
      <c r="B308" s="10" t="s">
        <v>67</v>
      </c>
      <c r="C308" s="62"/>
      <c r="D308" s="62"/>
      <c r="E308" s="17"/>
      <c r="F308" s="17"/>
    </row>
    <row r="309" spans="1:9">
      <c r="A309" s="67"/>
      <c r="B309" s="10"/>
      <c r="C309" s="62" t="s">
        <v>6</v>
      </c>
      <c r="D309" s="62">
        <v>3700</v>
      </c>
      <c r="E309" s="17"/>
      <c r="F309" s="17">
        <f>D309*E309</f>
        <v>0</v>
      </c>
    </row>
    <row r="310" spans="1:9">
      <c r="A310" s="67"/>
      <c r="B310" s="10"/>
      <c r="C310" s="62"/>
      <c r="D310" s="62"/>
      <c r="E310" s="17"/>
      <c r="F310" s="17"/>
    </row>
    <row r="311" spans="1:9" ht="57">
      <c r="A311" s="67">
        <f>A308+1</f>
        <v>12</v>
      </c>
      <c r="B311" s="10" t="s">
        <v>212</v>
      </c>
      <c r="C311" s="62"/>
      <c r="D311" s="62"/>
      <c r="E311" s="17"/>
      <c r="F311" s="17"/>
    </row>
    <row r="312" spans="1:9">
      <c r="A312" s="67"/>
      <c r="B312" s="10"/>
      <c r="C312" s="62" t="s">
        <v>34</v>
      </c>
      <c r="D312" s="62">
        <v>20</v>
      </c>
      <c r="E312" s="17"/>
      <c r="F312" s="17">
        <f>D312*E312</f>
        <v>0</v>
      </c>
    </row>
    <row r="313" spans="1:9">
      <c r="A313" s="36"/>
      <c r="B313" s="10"/>
      <c r="D313" s="14"/>
    </row>
    <row r="314" spans="1:9" s="4" customFormat="1">
      <c r="A314" s="33"/>
      <c r="B314" s="34"/>
      <c r="C314" s="15"/>
      <c r="D314" s="15"/>
      <c r="E314" s="13"/>
      <c r="F314" s="65">
        <f>SUM(F278:F312)</f>
        <v>0</v>
      </c>
      <c r="G314" s="45"/>
      <c r="H314" s="45"/>
      <c r="I314" s="45"/>
    </row>
    <row r="315" spans="1:9">
      <c r="A315" s="28"/>
      <c r="B315" s="28"/>
      <c r="E315" s="11"/>
      <c r="F315" s="11"/>
    </row>
    <row r="316" spans="1:9" s="4" customFormat="1">
      <c r="A316" s="32">
        <v>2.4</v>
      </c>
      <c r="B316" s="92" t="s">
        <v>189</v>
      </c>
      <c r="C316" s="92"/>
      <c r="D316" s="92"/>
      <c r="E316" s="11"/>
      <c r="F316" s="11"/>
      <c r="G316" s="45"/>
      <c r="H316" s="45"/>
      <c r="I316" s="45"/>
    </row>
    <row r="317" spans="1:9" s="4" customFormat="1">
      <c r="A317" s="32"/>
      <c r="B317" s="26"/>
      <c r="C317" s="62"/>
      <c r="D317" s="62"/>
      <c r="E317" s="17"/>
      <c r="F317" s="17"/>
      <c r="G317" s="45"/>
      <c r="H317" s="45"/>
      <c r="I317" s="45"/>
    </row>
    <row r="318" spans="1:9" ht="57">
      <c r="A318" s="67">
        <f>1</f>
        <v>1</v>
      </c>
      <c r="B318" s="10" t="s">
        <v>190</v>
      </c>
      <c r="C318" s="62"/>
      <c r="D318" s="62"/>
      <c r="E318" s="73"/>
      <c r="F318" s="17"/>
    </row>
    <row r="319" spans="1:9">
      <c r="A319" s="67"/>
      <c r="B319" s="10"/>
      <c r="C319" s="62" t="s">
        <v>3</v>
      </c>
      <c r="D319" s="62">
        <v>480</v>
      </c>
      <c r="E319" s="73"/>
      <c r="F319" s="17">
        <f>D319*E319</f>
        <v>0</v>
      </c>
    </row>
    <row r="320" spans="1:9">
      <c r="A320" s="67"/>
      <c r="B320" s="10"/>
      <c r="C320" s="62"/>
      <c r="D320" s="62"/>
      <c r="E320" s="73"/>
      <c r="F320" s="17"/>
    </row>
    <row r="321" spans="1:6" ht="71.25">
      <c r="A321" s="67">
        <f>A318+1</f>
        <v>2</v>
      </c>
      <c r="B321" s="10" t="s">
        <v>191</v>
      </c>
      <c r="C321" s="62"/>
      <c r="D321" s="62"/>
      <c r="E321" s="73"/>
      <c r="F321" s="17"/>
    </row>
    <row r="322" spans="1:6">
      <c r="A322" s="67"/>
      <c r="B322" s="10"/>
      <c r="C322" s="62" t="s">
        <v>3</v>
      </c>
      <c r="D322" s="62">
        <v>312</v>
      </c>
      <c r="E322" s="73"/>
      <c r="F322" s="17">
        <f>D322*E322</f>
        <v>0</v>
      </c>
    </row>
    <row r="323" spans="1:6">
      <c r="A323" s="67"/>
      <c r="B323" s="10"/>
      <c r="C323" s="62"/>
      <c r="D323" s="62"/>
      <c r="E323" s="73"/>
      <c r="F323" s="62"/>
    </row>
    <row r="324" spans="1:6" ht="28.5">
      <c r="A324" s="67">
        <f>A321+1</f>
        <v>3</v>
      </c>
      <c r="B324" s="10" t="s">
        <v>192</v>
      </c>
      <c r="C324" s="62"/>
      <c r="D324" s="62"/>
      <c r="E324" s="73"/>
      <c r="F324" s="17"/>
    </row>
    <row r="325" spans="1:6">
      <c r="A325" s="67"/>
      <c r="B325" s="10"/>
      <c r="C325" s="62" t="s">
        <v>3</v>
      </c>
      <c r="D325" s="62">
        <f>D319+D322-D331</f>
        <v>622</v>
      </c>
      <c r="E325" s="73"/>
      <c r="F325" s="17">
        <f>D325*E325</f>
        <v>0</v>
      </c>
    </row>
    <row r="326" spans="1:6">
      <c r="A326" s="67"/>
      <c r="B326" s="10"/>
      <c r="C326" s="62"/>
      <c r="D326" s="62"/>
      <c r="E326" s="73"/>
      <c r="F326" s="17"/>
    </row>
    <row r="327" spans="1:6" ht="28.5">
      <c r="A327" s="67">
        <f>A324+1</f>
        <v>4</v>
      </c>
      <c r="B327" s="10" t="s">
        <v>193</v>
      </c>
      <c r="C327" s="62"/>
      <c r="D327" s="62"/>
      <c r="E327" s="73"/>
      <c r="F327" s="17"/>
    </row>
    <row r="328" spans="1:6">
      <c r="A328" s="67"/>
      <c r="B328" s="10"/>
      <c r="C328" s="62" t="s">
        <v>6</v>
      </c>
      <c r="D328" s="62">
        <v>352</v>
      </c>
      <c r="E328" s="73"/>
      <c r="F328" s="17">
        <f>D328*E328</f>
        <v>0</v>
      </c>
    </row>
    <row r="329" spans="1:6">
      <c r="A329" s="67"/>
      <c r="B329" s="10"/>
      <c r="C329" s="62"/>
      <c r="D329" s="62"/>
      <c r="E329" s="73"/>
      <c r="F329" s="17"/>
    </row>
    <row r="330" spans="1:6" ht="57">
      <c r="A330" s="67">
        <f>A327+1</f>
        <v>5</v>
      </c>
      <c r="B330" s="10" t="s">
        <v>194</v>
      </c>
      <c r="C330" s="62"/>
      <c r="D330" s="62"/>
      <c r="E330" s="73"/>
      <c r="F330" s="17"/>
    </row>
    <row r="331" spans="1:6">
      <c r="A331" s="67"/>
      <c r="B331" s="10"/>
      <c r="C331" s="62" t="s">
        <v>3</v>
      </c>
      <c r="D331" s="62">
        <v>170</v>
      </c>
      <c r="E331" s="73"/>
      <c r="F331" s="17">
        <f>D331*E331</f>
        <v>0</v>
      </c>
    </row>
    <row r="332" spans="1:6">
      <c r="A332" s="67"/>
      <c r="B332" s="10"/>
      <c r="C332" s="62"/>
      <c r="D332" s="62"/>
      <c r="E332" s="73"/>
      <c r="F332" s="17"/>
    </row>
    <row r="333" spans="1:6" ht="42.75">
      <c r="A333" s="67">
        <f>A330+1</f>
        <v>6</v>
      </c>
      <c r="B333" s="10" t="s">
        <v>195</v>
      </c>
      <c r="C333" s="62"/>
      <c r="D333" s="62"/>
      <c r="E333" s="73"/>
      <c r="F333" s="17"/>
    </row>
    <row r="334" spans="1:6">
      <c r="A334" s="67"/>
      <c r="B334" s="10"/>
      <c r="C334" s="62" t="s">
        <v>3</v>
      </c>
      <c r="D334" s="62">
        <v>411</v>
      </c>
      <c r="E334" s="73"/>
      <c r="F334" s="17">
        <f>D334*E334</f>
        <v>0</v>
      </c>
    </row>
    <row r="335" spans="1:6">
      <c r="A335" s="67"/>
      <c r="B335" s="10"/>
      <c r="C335" s="62"/>
      <c r="D335" s="62"/>
      <c r="E335" s="73"/>
      <c r="F335" s="17"/>
    </row>
    <row r="336" spans="1:6" ht="71.25">
      <c r="A336" s="67">
        <f>A333+1</f>
        <v>7</v>
      </c>
      <c r="B336" s="10" t="s">
        <v>196</v>
      </c>
      <c r="C336" s="62"/>
      <c r="D336" s="62"/>
      <c r="E336" s="73"/>
      <c r="F336" s="17"/>
    </row>
    <row r="337" spans="1:7">
      <c r="A337" s="67"/>
      <c r="B337" s="10"/>
      <c r="C337" s="62" t="s">
        <v>34</v>
      </c>
      <c r="D337" s="62">
        <v>155</v>
      </c>
      <c r="E337" s="73"/>
      <c r="F337" s="17">
        <f>D337*E337</f>
        <v>0</v>
      </c>
    </row>
    <row r="338" spans="1:7">
      <c r="A338" s="67"/>
      <c r="B338" s="10"/>
      <c r="C338" s="62"/>
      <c r="D338" s="62"/>
      <c r="E338" s="73"/>
      <c r="F338" s="17"/>
    </row>
    <row r="339" spans="1:7" ht="85.5">
      <c r="A339" s="67">
        <f>A336+1</f>
        <v>8</v>
      </c>
      <c r="B339" s="10" t="s">
        <v>197</v>
      </c>
      <c r="C339" s="62"/>
      <c r="D339" s="62"/>
      <c r="E339" s="73"/>
      <c r="F339" s="17"/>
    </row>
    <row r="340" spans="1:7">
      <c r="A340" s="67"/>
      <c r="B340" s="10"/>
      <c r="C340" s="62" t="s">
        <v>34</v>
      </c>
      <c r="D340" s="62">
        <v>156</v>
      </c>
      <c r="E340" s="73"/>
      <c r="F340" s="17">
        <f>D340*E340</f>
        <v>0</v>
      </c>
    </row>
    <row r="341" spans="1:7">
      <c r="A341" s="67"/>
      <c r="B341" s="10"/>
      <c r="C341" s="62"/>
      <c r="D341" s="62"/>
      <c r="E341" s="73"/>
      <c r="F341" s="17"/>
    </row>
    <row r="342" spans="1:7" ht="156.75">
      <c r="A342" s="67">
        <f>A339+1</f>
        <v>9</v>
      </c>
      <c r="B342" s="8" t="s">
        <v>219</v>
      </c>
      <c r="C342" s="62"/>
      <c r="D342" s="62"/>
      <c r="E342" s="73"/>
      <c r="F342" s="17"/>
    </row>
    <row r="343" spans="1:7">
      <c r="A343" s="67"/>
      <c r="B343" s="10"/>
      <c r="C343" s="62" t="s">
        <v>34</v>
      </c>
      <c r="D343" s="62">
        <v>71</v>
      </c>
      <c r="E343" s="73"/>
      <c r="F343" s="17">
        <f>D343*E343</f>
        <v>0</v>
      </c>
    </row>
    <row r="344" spans="1:7">
      <c r="A344" s="67"/>
      <c r="B344" s="10"/>
      <c r="C344" s="62"/>
      <c r="D344" s="62"/>
      <c r="E344" s="73"/>
      <c r="F344" s="62"/>
    </row>
    <row r="345" spans="1:7" ht="85.5">
      <c r="A345" s="67">
        <f>A342+1</f>
        <v>10</v>
      </c>
      <c r="B345" s="8" t="s">
        <v>220</v>
      </c>
      <c r="C345" s="62"/>
      <c r="D345" s="62"/>
      <c r="E345" s="73"/>
      <c r="F345" s="17"/>
      <c r="G345" s="10"/>
    </row>
    <row r="346" spans="1:7">
      <c r="A346" s="67"/>
      <c r="B346" s="10"/>
      <c r="C346" s="62" t="s">
        <v>34</v>
      </c>
      <c r="D346" s="62">
        <v>22</v>
      </c>
      <c r="E346" s="73"/>
      <c r="F346" s="17">
        <f>D346*E346</f>
        <v>0</v>
      </c>
    </row>
    <row r="347" spans="1:7">
      <c r="A347" s="67"/>
      <c r="B347" s="10"/>
      <c r="C347" s="62"/>
      <c r="D347" s="62"/>
      <c r="E347" s="73"/>
      <c r="F347" s="17"/>
    </row>
    <row r="348" spans="1:7" ht="42.75">
      <c r="A348" s="67">
        <f>A345+1</f>
        <v>11</v>
      </c>
      <c r="B348" s="10" t="s">
        <v>198</v>
      </c>
      <c r="C348" s="62"/>
      <c r="D348" s="62"/>
      <c r="E348" s="73"/>
      <c r="F348" s="17"/>
    </row>
    <row r="349" spans="1:7">
      <c r="A349" s="67"/>
      <c r="B349" s="10"/>
      <c r="C349" s="62" t="s">
        <v>1</v>
      </c>
      <c r="D349" s="62">
        <v>7</v>
      </c>
      <c r="E349" s="73"/>
      <c r="F349" s="17">
        <f>D349*E349</f>
        <v>0</v>
      </c>
    </row>
    <row r="350" spans="1:7">
      <c r="A350" s="67"/>
      <c r="B350" s="10"/>
      <c r="C350" s="62"/>
      <c r="D350" s="62"/>
      <c r="E350" s="73"/>
      <c r="F350" s="17"/>
    </row>
    <row r="351" spans="1:7" ht="75.75" customHeight="1">
      <c r="A351" s="67">
        <f>A348+1</f>
        <v>12</v>
      </c>
      <c r="B351" s="10" t="s">
        <v>199</v>
      </c>
      <c r="C351" s="62"/>
      <c r="D351" s="62"/>
      <c r="E351" s="73"/>
      <c r="F351" s="17"/>
    </row>
    <row r="352" spans="1:7" ht="42.75">
      <c r="A352" s="67"/>
      <c r="B352" s="10" t="s">
        <v>200</v>
      </c>
      <c r="C352" s="63" t="s">
        <v>1</v>
      </c>
      <c r="D352" s="63">
        <v>1</v>
      </c>
      <c r="E352" s="75"/>
      <c r="F352" s="64">
        <f>D352*E352</f>
        <v>0</v>
      </c>
    </row>
    <row r="353" spans="1:6">
      <c r="A353" s="67"/>
      <c r="B353" s="10"/>
      <c r="C353" s="62"/>
      <c r="D353" s="62"/>
      <c r="F353" s="17"/>
    </row>
    <row r="354" spans="1:6">
      <c r="B354" s="74"/>
      <c r="C354" s="62"/>
      <c r="D354" s="62"/>
      <c r="E354" s="73"/>
      <c r="F354" s="17"/>
    </row>
    <row r="355" spans="1:6" ht="77.25" customHeight="1">
      <c r="A355" s="67">
        <f>A351+1</f>
        <v>13</v>
      </c>
      <c r="B355" s="10" t="s">
        <v>201</v>
      </c>
      <c r="C355" s="62"/>
      <c r="D355" s="62"/>
      <c r="E355" s="73"/>
      <c r="F355" s="17"/>
    </row>
    <row r="356" spans="1:6" ht="42.75">
      <c r="A356" s="67"/>
      <c r="B356" s="10" t="s">
        <v>200</v>
      </c>
      <c r="C356" s="63" t="s">
        <v>1</v>
      </c>
      <c r="D356" s="63">
        <v>2</v>
      </c>
      <c r="E356" s="75"/>
      <c r="F356" s="64">
        <f>D356*E356</f>
        <v>0</v>
      </c>
    </row>
    <row r="357" spans="1:6">
      <c r="A357" s="67"/>
      <c r="B357" s="10"/>
      <c r="C357" s="63"/>
      <c r="D357" s="63"/>
      <c r="F357" s="64"/>
    </row>
    <row r="358" spans="1:6">
      <c r="A358" s="67"/>
      <c r="B358" s="10"/>
      <c r="C358" s="63"/>
      <c r="D358" s="63"/>
      <c r="F358" s="64"/>
    </row>
    <row r="359" spans="1:6" ht="99.75">
      <c r="A359" s="67">
        <f>A355+1</f>
        <v>14</v>
      </c>
      <c r="B359" s="10" t="s">
        <v>293</v>
      </c>
      <c r="C359" s="62"/>
      <c r="D359" s="62"/>
      <c r="E359" s="73"/>
      <c r="F359" s="17"/>
    </row>
    <row r="360" spans="1:6">
      <c r="A360" s="67"/>
      <c r="B360" s="10"/>
      <c r="C360" s="63" t="s">
        <v>1</v>
      </c>
      <c r="D360" s="63">
        <v>3</v>
      </c>
      <c r="E360" s="75"/>
      <c r="F360" s="64">
        <f>D360*E360</f>
        <v>0</v>
      </c>
    </row>
    <row r="361" spans="1:6">
      <c r="A361" s="67"/>
      <c r="B361" s="10"/>
      <c r="C361" s="62"/>
      <c r="D361" s="62"/>
      <c r="E361" s="73"/>
      <c r="F361" s="17"/>
    </row>
    <row r="362" spans="1:6" ht="28.5">
      <c r="A362" s="67">
        <f>A359+1</f>
        <v>15</v>
      </c>
      <c r="B362" s="8" t="s">
        <v>221</v>
      </c>
      <c r="C362" s="62"/>
      <c r="D362" s="62"/>
      <c r="E362" s="73"/>
      <c r="F362" s="17"/>
    </row>
    <row r="363" spans="1:6">
      <c r="A363" s="67"/>
      <c r="B363" s="10"/>
      <c r="C363" s="63" t="s">
        <v>34</v>
      </c>
      <c r="D363" s="63">
        <v>31</v>
      </c>
      <c r="E363" s="75"/>
      <c r="F363" s="64">
        <f>D363*E363</f>
        <v>0</v>
      </c>
    </row>
    <row r="364" spans="1:6">
      <c r="B364" s="74"/>
      <c r="C364" s="62"/>
      <c r="D364" s="62"/>
      <c r="E364" s="17"/>
      <c r="F364" s="17"/>
    </row>
    <row r="365" spans="1:6" ht="114">
      <c r="A365" s="67">
        <f>A362+1</f>
        <v>16</v>
      </c>
      <c r="B365" s="8" t="s">
        <v>283</v>
      </c>
      <c r="C365" s="62"/>
      <c r="D365" s="62"/>
      <c r="E365" s="17"/>
      <c r="F365" s="17"/>
    </row>
    <row r="366" spans="1:6">
      <c r="A366" s="67"/>
      <c r="B366" s="10"/>
      <c r="C366" s="62" t="s">
        <v>1</v>
      </c>
      <c r="D366" s="62">
        <v>4</v>
      </c>
      <c r="E366" s="17"/>
      <c r="F366" s="17">
        <f>D366*E366</f>
        <v>0</v>
      </c>
    </row>
    <row r="367" spans="1:6">
      <c r="A367" s="67"/>
      <c r="B367" s="10"/>
      <c r="C367" s="62"/>
      <c r="D367" s="62"/>
      <c r="E367" s="17"/>
      <c r="F367" s="17"/>
    </row>
    <row r="368" spans="1:6" ht="71.25">
      <c r="A368" s="67">
        <f>A365+1</f>
        <v>17</v>
      </c>
      <c r="B368" s="8" t="s">
        <v>218</v>
      </c>
      <c r="C368" s="70"/>
      <c r="D368" s="76"/>
      <c r="E368" s="77"/>
      <c r="F368" s="77"/>
    </row>
    <row r="369" spans="1:9">
      <c r="A369" s="67"/>
      <c r="B369" s="9"/>
      <c r="C369" s="70" t="s">
        <v>34</v>
      </c>
      <c r="D369" s="76">
        <v>300</v>
      </c>
      <c r="E369" s="77"/>
      <c r="F369" s="77">
        <f>E369*D369</f>
        <v>0</v>
      </c>
    </row>
    <row r="370" spans="1:9">
      <c r="A370" s="36"/>
      <c r="B370" s="10"/>
      <c r="D370" s="14"/>
    </row>
    <row r="371" spans="1:9" s="4" customFormat="1">
      <c r="A371" s="33"/>
      <c r="B371" s="34"/>
      <c r="C371" s="15"/>
      <c r="D371" s="15"/>
      <c r="E371" s="13"/>
      <c r="F371" s="65">
        <f>SUM(F318:F370)</f>
        <v>0</v>
      </c>
      <c r="G371" s="45"/>
      <c r="H371" s="45"/>
      <c r="I371" s="45"/>
    </row>
    <row r="372" spans="1:9">
      <c r="A372" s="28"/>
      <c r="B372" s="28"/>
      <c r="E372" s="11"/>
      <c r="F372" s="11"/>
    </row>
    <row r="373" spans="1:9">
      <c r="A373" s="28"/>
      <c r="B373" s="28"/>
      <c r="E373" s="11"/>
      <c r="F373" s="11"/>
    </row>
    <row r="374" spans="1:9" s="4" customFormat="1">
      <c r="A374" s="32">
        <v>3</v>
      </c>
      <c r="B374" s="92" t="s">
        <v>183</v>
      </c>
      <c r="C374" s="92"/>
      <c r="D374" s="92"/>
      <c r="E374" s="11"/>
      <c r="F374" s="11"/>
      <c r="G374" s="45"/>
      <c r="H374" s="45"/>
      <c r="I374" s="45"/>
    </row>
    <row r="375" spans="1:9">
      <c r="A375" s="28"/>
      <c r="B375" s="28"/>
      <c r="E375" s="11"/>
      <c r="F375" s="11"/>
    </row>
    <row r="376" spans="1:9" ht="18" customHeight="1">
      <c r="A376" s="67">
        <f>1</f>
        <v>1</v>
      </c>
      <c r="B376" s="9" t="s">
        <v>4</v>
      </c>
      <c r="C376" s="62"/>
      <c r="D376" s="16"/>
      <c r="E376" s="17"/>
      <c r="F376" s="17"/>
    </row>
    <row r="377" spans="1:9">
      <c r="A377" s="36"/>
      <c r="B377" s="10"/>
      <c r="C377" s="62" t="s">
        <v>2</v>
      </c>
      <c r="D377" s="16">
        <v>2160</v>
      </c>
      <c r="E377" s="17"/>
      <c r="F377" s="17">
        <f>D377*E377</f>
        <v>0</v>
      </c>
    </row>
    <row r="378" spans="1:9">
      <c r="A378" s="37"/>
      <c r="B378" s="10"/>
      <c r="C378" s="62"/>
      <c r="D378" s="16"/>
      <c r="E378" s="17"/>
      <c r="F378" s="17"/>
    </row>
    <row r="379" spans="1:9" ht="18" customHeight="1">
      <c r="A379" s="67">
        <f>A376+1</f>
        <v>2</v>
      </c>
      <c r="B379" s="10" t="s">
        <v>5</v>
      </c>
      <c r="C379" s="62"/>
      <c r="D379" s="16"/>
      <c r="E379" s="17"/>
      <c r="F379" s="17"/>
    </row>
    <row r="380" spans="1:9">
      <c r="A380" s="67"/>
      <c r="B380" s="10"/>
      <c r="C380" s="62" t="s">
        <v>1</v>
      </c>
      <c r="D380" s="16">
        <v>43</v>
      </c>
      <c r="E380" s="17"/>
      <c r="F380" s="17">
        <f>D380*E380</f>
        <v>0</v>
      </c>
    </row>
    <row r="381" spans="1:9">
      <c r="A381" s="67"/>
      <c r="B381" s="10"/>
      <c r="C381" s="62"/>
      <c r="D381" s="16"/>
      <c r="E381" s="17"/>
      <c r="F381" s="17"/>
    </row>
    <row r="382" spans="1:9" ht="47.25" customHeight="1">
      <c r="A382" s="67">
        <f>A379+1</f>
        <v>3</v>
      </c>
      <c r="B382" s="8" t="s">
        <v>93</v>
      </c>
      <c r="C382" s="62"/>
      <c r="D382" s="16"/>
      <c r="E382" s="17"/>
      <c r="F382" s="17"/>
    </row>
    <row r="383" spans="1:9">
      <c r="A383" s="67"/>
      <c r="B383" s="10" t="s">
        <v>3</v>
      </c>
      <c r="C383" s="62" t="s">
        <v>3</v>
      </c>
      <c r="D383" s="16">
        <v>2100</v>
      </c>
      <c r="E383" s="17"/>
      <c r="F383" s="17">
        <f>D383*E383</f>
        <v>0</v>
      </c>
      <c r="G383" s="8"/>
    </row>
    <row r="384" spans="1:9">
      <c r="A384" s="67"/>
      <c r="B384" s="28"/>
      <c r="C384" s="62"/>
      <c r="D384" s="16"/>
      <c r="E384" s="17"/>
      <c r="F384" s="17"/>
      <c r="G384" s="8"/>
    </row>
    <row r="385" spans="1:6" ht="57">
      <c r="A385" s="67">
        <f>A382+1</f>
        <v>4</v>
      </c>
      <c r="B385" s="8" t="s">
        <v>94</v>
      </c>
      <c r="C385" s="62"/>
      <c r="D385" s="16"/>
      <c r="E385" s="17"/>
      <c r="F385" s="17"/>
    </row>
    <row r="386" spans="1:6">
      <c r="A386" s="67"/>
      <c r="B386" s="10"/>
      <c r="C386" s="62" t="s">
        <v>3</v>
      </c>
      <c r="D386" s="16">
        <v>1940</v>
      </c>
      <c r="E386" s="17"/>
      <c r="F386" s="17">
        <f>D386*E386</f>
        <v>0</v>
      </c>
    </row>
    <row r="387" spans="1:6">
      <c r="A387" s="67"/>
      <c r="B387" s="10"/>
      <c r="C387" s="62"/>
      <c r="D387" s="16"/>
      <c r="E387" s="17"/>
      <c r="F387" s="17"/>
    </row>
    <row r="388" spans="1:6" ht="78.75" customHeight="1">
      <c r="A388" s="67">
        <f>A385+1</f>
        <v>5</v>
      </c>
      <c r="B388" s="9" t="s">
        <v>7</v>
      </c>
      <c r="C388" s="62"/>
      <c r="D388" s="16"/>
      <c r="E388" s="17"/>
      <c r="F388" s="17"/>
    </row>
    <row r="389" spans="1:6">
      <c r="A389" s="67"/>
      <c r="B389" s="10"/>
      <c r="C389" s="62" t="s">
        <v>3</v>
      </c>
      <c r="D389" s="16">
        <v>50</v>
      </c>
      <c r="E389" s="17"/>
      <c r="F389" s="17">
        <f>D389*E389</f>
        <v>0</v>
      </c>
    </row>
    <row r="390" spans="1:6">
      <c r="A390" s="67"/>
      <c r="B390" s="10"/>
      <c r="C390" s="62"/>
      <c r="D390" s="16"/>
      <c r="E390" s="17"/>
      <c r="F390" s="17"/>
    </row>
    <row r="391" spans="1:6" ht="28.5">
      <c r="A391" s="67">
        <f>A388+1</f>
        <v>6</v>
      </c>
      <c r="B391" s="8" t="s">
        <v>8</v>
      </c>
      <c r="C391" s="62"/>
      <c r="D391" s="16"/>
      <c r="E391" s="17"/>
      <c r="F391" s="17"/>
    </row>
    <row r="392" spans="1:6">
      <c r="A392" s="67"/>
      <c r="B392" s="10"/>
      <c r="C392" s="62" t="s">
        <v>6</v>
      </c>
      <c r="D392" s="16">
        <v>1296</v>
      </c>
      <c r="E392" s="17"/>
      <c r="F392" s="17">
        <f>D392*E392</f>
        <v>0</v>
      </c>
    </row>
    <row r="393" spans="1:6">
      <c r="A393" s="67"/>
      <c r="B393" s="10"/>
      <c r="C393" s="62"/>
      <c r="D393" s="16"/>
      <c r="E393" s="17"/>
      <c r="F393" s="17"/>
    </row>
    <row r="394" spans="1:6" ht="42.75">
      <c r="A394" s="67">
        <f>A391+1</f>
        <v>7</v>
      </c>
      <c r="B394" s="9" t="s">
        <v>9</v>
      </c>
      <c r="C394" s="62"/>
      <c r="D394" s="16"/>
      <c r="E394" s="17"/>
      <c r="F394" s="17"/>
    </row>
    <row r="395" spans="1:6">
      <c r="A395" s="67"/>
      <c r="B395" s="10"/>
      <c r="C395" s="62" t="s">
        <v>3</v>
      </c>
      <c r="D395" s="16">
        <v>194.4</v>
      </c>
      <c r="E395" s="17"/>
      <c r="F395" s="17">
        <f>D395*E395</f>
        <v>0</v>
      </c>
    </row>
    <row r="396" spans="1:6">
      <c r="A396" s="67"/>
      <c r="B396" s="10"/>
      <c r="C396" s="62"/>
      <c r="D396" s="16"/>
      <c r="E396" s="17"/>
      <c r="F396" s="17"/>
    </row>
    <row r="397" spans="1:6" ht="42.75">
      <c r="A397" s="67">
        <f>A394+1</f>
        <v>8</v>
      </c>
      <c r="B397" s="9" t="s">
        <v>10</v>
      </c>
      <c r="C397" s="62"/>
      <c r="D397" s="16"/>
      <c r="E397" s="17"/>
      <c r="F397" s="17"/>
    </row>
    <row r="398" spans="1:6">
      <c r="A398" s="36"/>
      <c r="B398" s="10"/>
      <c r="C398" s="62" t="s">
        <v>3</v>
      </c>
      <c r="D398" s="16">
        <v>648</v>
      </c>
      <c r="E398" s="17"/>
      <c r="F398" s="17">
        <f>D398*E398</f>
        <v>0</v>
      </c>
    </row>
    <row r="399" spans="1:6">
      <c r="A399" s="37"/>
      <c r="B399" s="10"/>
      <c r="C399" s="62"/>
      <c r="D399" s="16"/>
      <c r="E399" s="17"/>
      <c r="F399" s="17"/>
    </row>
    <row r="400" spans="1:6" ht="57">
      <c r="A400" s="67">
        <f>A397+1</f>
        <v>9</v>
      </c>
      <c r="B400" s="8" t="s">
        <v>11</v>
      </c>
      <c r="C400" s="62"/>
      <c r="D400" s="16"/>
      <c r="E400" s="17"/>
      <c r="F400" s="17"/>
    </row>
    <row r="401" spans="1:6">
      <c r="A401" s="67"/>
      <c r="B401" s="10"/>
      <c r="C401" s="62" t="s">
        <v>3</v>
      </c>
      <c r="D401" s="16">
        <v>1512</v>
      </c>
      <c r="E401" s="17"/>
      <c r="F401" s="17">
        <f>D401*E401</f>
        <v>0</v>
      </c>
    </row>
    <row r="402" spans="1:6">
      <c r="A402" s="67"/>
      <c r="B402" s="10"/>
      <c r="C402" s="62"/>
      <c r="D402" s="16"/>
      <c r="E402" s="17"/>
      <c r="F402" s="17"/>
    </row>
    <row r="403" spans="1:6" ht="42.75">
      <c r="A403" s="67">
        <f>A400+1</f>
        <v>10</v>
      </c>
      <c r="B403" s="8" t="s">
        <v>182</v>
      </c>
      <c r="C403" s="62"/>
      <c r="D403" s="16"/>
      <c r="E403" s="17"/>
      <c r="F403" s="17"/>
    </row>
    <row r="404" spans="1:6">
      <c r="A404" s="67"/>
      <c r="B404" s="10"/>
      <c r="C404" s="62" t="s">
        <v>3</v>
      </c>
      <c r="D404" s="16">
        <v>1684.8</v>
      </c>
      <c r="E404" s="17"/>
      <c r="F404" s="17">
        <f>D404*E404</f>
        <v>0</v>
      </c>
    </row>
    <row r="405" spans="1:6">
      <c r="A405" s="67"/>
      <c r="B405" s="10"/>
      <c r="C405" s="62"/>
      <c r="D405" s="16"/>
      <c r="E405" s="17"/>
      <c r="F405" s="17"/>
    </row>
    <row r="406" spans="1:6" ht="28.5">
      <c r="A406" s="67">
        <f>A403+1</f>
        <v>11</v>
      </c>
      <c r="B406" s="9" t="s">
        <v>12</v>
      </c>
      <c r="C406" s="62"/>
      <c r="D406" s="16"/>
      <c r="E406" s="17"/>
      <c r="F406" s="17"/>
    </row>
    <row r="407" spans="1:6">
      <c r="A407" s="67"/>
      <c r="B407" s="10"/>
      <c r="C407" s="62" t="s">
        <v>3</v>
      </c>
      <c r="D407" s="16">
        <f>D383+D386+D389-D401</f>
        <v>2578</v>
      </c>
      <c r="E407" s="17"/>
      <c r="F407" s="17">
        <f>D407*E407</f>
        <v>0</v>
      </c>
    </row>
    <row r="408" spans="1:6">
      <c r="A408" s="67"/>
      <c r="B408" s="10"/>
      <c r="C408" s="62"/>
      <c r="D408" s="16"/>
      <c r="E408" s="17"/>
      <c r="F408" s="17"/>
    </row>
    <row r="409" spans="1:6" ht="59.25">
      <c r="A409" s="67">
        <f>A406+1</f>
        <v>12</v>
      </c>
      <c r="B409" s="9" t="s">
        <v>111</v>
      </c>
      <c r="C409" s="62"/>
      <c r="D409" s="16"/>
      <c r="E409" s="17"/>
      <c r="F409" s="17"/>
    </row>
    <row r="410" spans="1:6">
      <c r="A410" s="36"/>
      <c r="B410" s="9"/>
      <c r="C410" s="62" t="s">
        <v>1</v>
      </c>
      <c r="D410" s="16">
        <v>4</v>
      </c>
      <c r="E410" s="17"/>
      <c r="F410" s="17">
        <f>D410*E410</f>
        <v>0</v>
      </c>
    </row>
    <row r="411" spans="1:6">
      <c r="A411" s="37"/>
      <c r="B411" s="9"/>
      <c r="C411" s="62"/>
      <c r="D411" s="16"/>
      <c r="E411" s="17"/>
      <c r="F411" s="17"/>
    </row>
    <row r="412" spans="1:6" ht="42.75">
      <c r="A412" s="67">
        <f>A409+1</f>
        <v>13</v>
      </c>
      <c r="B412" s="9" t="s">
        <v>113</v>
      </c>
      <c r="C412" s="62"/>
      <c r="D412" s="16"/>
      <c r="E412" s="17"/>
      <c r="F412" s="17"/>
    </row>
    <row r="413" spans="1:6">
      <c r="A413" s="67"/>
      <c r="B413" s="9"/>
      <c r="C413" s="62" t="s">
        <v>1</v>
      </c>
      <c r="D413" s="16">
        <v>18</v>
      </c>
      <c r="E413" s="17"/>
      <c r="F413" s="17">
        <f>D413*E413</f>
        <v>0</v>
      </c>
    </row>
    <row r="414" spans="1:6">
      <c r="A414" s="67"/>
      <c r="B414" s="9"/>
      <c r="C414" s="62"/>
      <c r="D414" s="16"/>
      <c r="E414" s="17"/>
      <c r="F414" s="17"/>
    </row>
    <row r="415" spans="1:6" ht="45.75" customHeight="1">
      <c r="A415" s="67">
        <f>A412+1</f>
        <v>14</v>
      </c>
      <c r="B415" s="9" t="s">
        <v>115</v>
      </c>
      <c r="C415" s="62"/>
      <c r="D415" s="16"/>
      <c r="E415" s="17"/>
      <c r="F415" s="17"/>
    </row>
    <row r="416" spans="1:6">
      <c r="A416" s="67"/>
      <c r="B416" s="9"/>
      <c r="C416" s="62" t="s">
        <v>1</v>
      </c>
      <c r="D416" s="16">
        <v>8</v>
      </c>
      <c r="E416" s="17"/>
      <c r="F416" s="17">
        <f>D416*E416</f>
        <v>0</v>
      </c>
    </row>
    <row r="417" spans="1:9">
      <c r="A417" s="67"/>
      <c r="B417" s="9"/>
      <c r="C417" s="62"/>
      <c r="D417" s="16"/>
      <c r="E417" s="17"/>
      <c r="F417" s="17"/>
    </row>
    <row r="418" spans="1:9" ht="42.75">
      <c r="A418" s="67">
        <f>A415+1</f>
        <v>15</v>
      </c>
      <c r="B418" s="9" t="s">
        <v>117</v>
      </c>
      <c r="C418" s="62"/>
      <c r="D418" s="16"/>
      <c r="E418" s="17"/>
      <c r="F418" s="17"/>
    </row>
    <row r="419" spans="1:9">
      <c r="A419" s="67"/>
      <c r="B419" s="9"/>
      <c r="C419" s="62" t="s">
        <v>1</v>
      </c>
      <c r="D419" s="16">
        <v>3</v>
      </c>
      <c r="E419" s="17"/>
      <c r="F419" s="17">
        <f>D419*E419</f>
        <v>0</v>
      </c>
    </row>
    <row r="420" spans="1:9">
      <c r="A420" s="67"/>
      <c r="B420" s="10"/>
      <c r="C420" s="62"/>
      <c r="D420" s="16"/>
      <c r="E420" s="17"/>
      <c r="F420" s="17"/>
    </row>
    <row r="421" spans="1:9" ht="214.5" customHeight="1">
      <c r="A421" s="67">
        <f>A418+1</f>
        <v>16</v>
      </c>
      <c r="B421" s="9" t="s">
        <v>181</v>
      </c>
      <c r="C421" s="62"/>
      <c r="D421" s="16"/>
      <c r="E421" s="17"/>
      <c r="F421" s="17"/>
      <c r="G421" s="54"/>
    </row>
    <row r="422" spans="1:9">
      <c r="A422" s="67"/>
      <c r="B422" s="10"/>
      <c r="C422" s="62" t="s">
        <v>1</v>
      </c>
      <c r="D422" s="16">
        <v>8</v>
      </c>
      <c r="E422" s="17"/>
      <c r="F422" s="17">
        <f>D422*E422</f>
        <v>0</v>
      </c>
    </row>
    <row r="423" spans="1:9">
      <c r="A423" s="36"/>
      <c r="B423" s="10"/>
      <c r="C423" s="62"/>
      <c r="D423" s="16"/>
      <c r="E423" s="17"/>
      <c r="F423" s="17"/>
    </row>
    <row r="424" spans="1:9" ht="214.5" customHeight="1">
      <c r="A424" s="67">
        <f>A421+1</f>
        <v>17</v>
      </c>
      <c r="B424" s="9" t="s">
        <v>180</v>
      </c>
      <c r="C424" s="62"/>
      <c r="D424" s="16"/>
      <c r="E424" s="17"/>
      <c r="F424" s="17"/>
      <c r="G424" s="54"/>
    </row>
    <row r="425" spans="1:9">
      <c r="A425" s="67"/>
      <c r="B425" s="10"/>
      <c r="C425" s="62" t="s">
        <v>1</v>
      </c>
      <c r="D425" s="16">
        <v>6</v>
      </c>
      <c r="E425" s="17"/>
      <c r="F425" s="17">
        <f>D425*E425</f>
        <v>0</v>
      </c>
    </row>
    <row r="426" spans="1:9">
      <c r="A426" s="36"/>
      <c r="B426" s="10"/>
      <c r="D426" s="14"/>
    </row>
    <row r="427" spans="1:9" s="4" customFormat="1">
      <c r="A427" s="33"/>
      <c r="B427" s="34"/>
      <c r="C427" s="15"/>
      <c r="D427" s="15"/>
      <c r="E427" s="13"/>
      <c r="F427" s="65">
        <f>SUM(F375:F426)</f>
        <v>0</v>
      </c>
      <c r="G427" s="45"/>
      <c r="H427" s="45"/>
      <c r="I427" s="45"/>
    </row>
    <row r="428" spans="1:9">
      <c r="A428" s="36"/>
      <c r="B428" s="10"/>
      <c r="C428" s="62"/>
      <c r="D428" s="16"/>
      <c r="E428" s="17" t="s">
        <v>84</v>
      </c>
      <c r="F428" s="17"/>
    </row>
    <row r="429" spans="1:9" s="10" customFormat="1" ht="14.25">
      <c r="A429" s="10" t="s">
        <v>109</v>
      </c>
      <c r="B429" s="10" t="s">
        <v>184</v>
      </c>
    </row>
    <row r="430" spans="1:9" s="10" customFormat="1">
      <c r="G430" s="45"/>
    </row>
    <row r="431" spans="1:9" s="10" customFormat="1" ht="15" customHeight="1">
      <c r="B431" s="95" t="s">
        <v>122</v>
      </c>
      <c r="C431" s="95"/>
      <c r="D431" s="95"/>
      <c r="E431" s="95"/>
    </row>
    <row r="432" spans="1:9" s="10" customFormat="1" ht="14.25">
      <c r="A432" s="69"/>
    </row>
    <row r="433" spans="1:257" s="10" customFormat="1" ht="19.5" customHeight="1">
      <c r="A433" s="69"/>
      <c r="B433" s="95" t="s">
        <v>123</v>
      </c>
      <c r="C433" s="95"/>
      <c r="D433" s="95"/>
      <c r="E433" s="95"/>
    </row>
    <row r="434" spans="1:257" s="10" customFormat="1" ht="14.25">
      <c r="A434" s="69"/>
    </row>
    <row r="435" spans="1:257" s="10" customFormat="1" ht="33" customHeight="1">
      <c r="A435" s="69" t="s">
        <v>110</v>
      </c>
      <c r="B435" s="10" t="s">
        <v>124</v>
      </c>
    </row>
    <row r="436" spans="1:257" s="10" customFormat="1" ht="28.5">
      <c r="A436" s="69"/>
      <c r="B436" s="10" t="s">
        <v>125</v>
      </c>
    </row>
    <row r="437" spans="1:257" s="10" customFormat="1" ht="14.25">
      <c r="A437" s="69"/>
      <c r="C437" s="62"/>
      <c r="D437" s="16"/>
      <c r="E437" s="17"/>
      <c r="F437" s="17"/>
    </row>
    <row r="438" spans="1:257" s="10" customFormat="1" ht="14.25">
      <c r="A438" s="69" t="s">
        <v>227</v>
      </c>
      <c r="B438" s="10" t="s">
        <v>126</v>
      </c>
      <c r="C438" s="62" t="s">
        <v>1</v>
      </c>
      <c r="D438" s="16">
        <v>2</v>
      </c>
      <c r="E438" s="17"/>
      <c r="F438" s="17">
        <f>D438*E438</f>
        <v>0</v>
      </c>
    </row>
    <row r="439" spans="1:257" s="10" customFormat="1" ht="14.25">
      <c r="A439" s="69" t="s">
        <v>228</v>
      </c>
      <c r="B439" s="10" t="s">
        <v>127</v>
      </c>
      <c r="C439" s="62" t="s">
        <v>1</v>
      </c>
      <c r="D439" s="16">
        <v>6</v>
      </c>
      <c r="E439" s="17"/>
      <c r="F439" s="17">
        <f>D439*E439</f>
        <v>0</v>
      </c>
    </row>
    <row r="440" spans="1:257" s="10" customFormat="1" ht="14.25">
      <c r="A440" s="69" t="s">
        <v>229</v>
      </c>
      <c r="B440" s="10" t="s">
        <v>128</v>
      </c>
      <c r="C440" s="62" t="s">
        <v>1</v>
      </c>
      <c r="D440" s="16">
        <v>8</v>
      </c>
      <c r="E440" s="17"/>
      <c r="F440" s="17">
        <f>D440*E440</f>
        <v>0</v>
      </c>
    </row>
    <row r="441" spans="1:257" s="10" customFormat="1" ht="14.25">
      <c r="A441" s="69" t="s">
        <v>230</v>
      </c>
      <c r="B441" s="10" t="s">
        <v>129</v>
      </c>
      <c r="C441" s="62" t="s">
        <v>1</v>
      </c>
      <c r="D441" s="16">
        <v>6</v>
      </c>
      <c r="E441" s="17"/>
      <c r="F441" s="17">
        <f>D441*E441</f>
        <v>0</v>
      </c>
    </row>
    <row r="442" spans="1:257" s="10" customFormat="1" ht="14.25">
      <c r="A442" s="69" t="s">
        <v>231</v>
      </c>
      <c r="B442" s="10" t="s">
        <v>130</v>
      </c>
      <c r="C442" s="62" t="s">
        <v>1</v>
      </c>
      <c r="D442" s="16">
        <v>8</v>
      </c>
      <c r="E442" s="17"/>
      <c r="F442" s="17">
        <f t="shared" ref="F442" si="0">D442*E442</f>
        <v>0</v>
      </c>
    </row>
    <row r="443" spans="1:257" s="10" customFormat="1" ht="62.25" customHeight="1">
      <c r="A443" s="69" t="s">
        <v>232</v>
      </c>
      <c r="B443" s="10" t="s">
        <v>131</v>
      </c>
      <c r="C443" s="63" t="s">
        <v>34</v>
      </c>
      <c r="D443" s="63">
        <v>2006</v>
      </c>
      <c r="E443" s="64"/>
      <c r="F443" s="64">
        <f>D443*E443</f>
        <v>0</v>
      </c>
    </row>
    <row r="444" spans="1:257" s="10" customFormat="1" ht="14.25">
      <c r="A444" s="69"/>
      <c r="C444" s="62"/>
      <c r="D444" s="16"/>
      <c r="E444" s="17"/>
      <c r="F444" s="17"/>
    </row>
    <row r="445" spans="1:257" s="10" customFormat="1" ht="108" customHeight="1">
      <c r="A445" s="69" t="s">
        <v>112</v>
      </c>
      <c r="B445" s="10" t="s">
        <v>177</v>
      </c>
      <c r="C445" s="63" t="s">
        <v>34</v>
      </c>
      <c r="D445" s="63">
        <v>20</v>
      </c>
      <c r="E445" s="64"/>
      <c r="F445" s="64">
        <f>D445*E445</f>
        <v>0</v>
      </c>
    </row>
    <row r="446" spans="1:257" s="52" customFormat="1" ht="12.75" customHeight="1">
      <c r="A446" s="69"/>
      <c r="B446" s="54"/>
      <c r="C446" s="62"/>
      <c r="D446" s="16"/>
      <c r="E446" s="17"/>
      <c r="F446" s="17"/>
      <c r="G446" s="49"/>
      <c r="H446" s="49"/>
      <c r="I446" s="48"/>
      <c r="J446" s="50"/>
      <c r="K446" s="50"/>
      <c r="L446" s="50"/>
      <c r="M446" s="48"/>
      <c r="N446" s="51"/>
      <c r="O446" s="57"/>
      <c r="P446" s="55"/>
      <c r="Q446" s="48"/>
      <c r="R446" s="48"/>
      <c r="S446" s="48"/>
      <c r="T446" s="48"/>
      <c r="U446" s="51"/>
      <c r="V446" s="51"/>
      <c r="W446" s="48"/>
      <c r="X446" s="50"/>
      <c r="Y446" s="50"/>
      <c r="Z446" s="50"/>
      <c r="AA446" s="48"/>
      <c r="AC446" s="53"/>
      <c r="AD446" s="53"/>
      <c r="AE446" s="53"/>
      <c r="AF446" s="53"/>
      <c r="AG446" s="53"/>
      <c r="AH446" s="53"/>
      <c r="AI446" s="53"/>
      <c r="AJ446" s="53"/>
      <c r="AK446" s="53"/>
      <c r="AL446" s="53"/>
      <c r="AM446" s="53"/>
      <c r="AN446" s="53"/>
      <c r="AO446" s="53"/>
      <c r="AP446" s="53"/>
      <c r="AQ446" s="53"/>
      <c r="AR446" s="53"/>
      <c r="AS446" s="53"/>
      <c r="AT446" s="53"/>
      <c r="AU446" s="53"/>
      <c r="AV446" s="53"/>
      <c r="AW446" s="53"/>
      <c r="AX446" s="53"/>
      <c r="AY446" s="53"/>
      <c r="AZ446" s="53"/>
      <c r="BA446" s="53"/>
      <c r="BB446" s="53"/>
      <c r="BC446" s="53"/>
      <c r="BD446" s="53"/>
      <c r="BE446" s="53"/>
      <c r="BF446" s="53"/>
      <c r="BG446" s="53"/>
      <c r="BH446" s="53"/>
      <c r="BI446" s="53"/>
      <c r="BJ446" s="53"/>
      <c r="BK446" s="53"/>
      <c r="BL446" s="53"/>
      <c r="BM446" s="53"/>
      <c r="BN446" s="53"/>
      <c r="BO446" s="53"/>
      <c r="BP446" s="53"/>
      <c r="BQ446" s="53"/>
      <c r="BR446" s="53"/>
      <c r="BS446" s="53"/>
      <c r="BT446" s="53"/>
      <c r="BU446" s="53"/>
      <c r="BV446" s="53"/>
      <c r="BW446" s="53"/>
      <c r="BX446" s="53"/>
      <c r="BY446" s="53"/>
      <c r="BZ446" s="53"/>
      <c r="CA446" s="53"/>
      <c r="CB446" s="53"/>
      <c r="CC446" s="53"/>
      <c r="CD446" s="53"/>
      <c r="CE446" s="53"/>
      <c r="CF446" s="53"/>
      <c r="CG446" s="53"/>
      <c r="CH446" s="53"/>
      <c r="CI446" s="53"/>
      <c r="CJ446" s="53"/>
      <c r="CK446" s="53"/>
      <c r="CL446" s="53"/>
      <c r="CM446" s="53"/>
      <c r="CN446" s="53"/>
      <c r="CO446" s="53"/>
      <c r="CP446" s="53"/>
      <c r="CQ446" s="53"/>
      <c r="CR446" s="53"/>
      <c r="CS446" s="53"/>
      <c r="CT446" s="53"/>
      <c r="CU446" s="53"/>
      <c r="CV446" s="53"/>
      <c r="CW446" s="53"/>
      <c r="CX446" s="53"/>
      <c r="CY446" s="53"/>
      <c r="CZ446" s="53"/>
      <c r="DA446" s="53"/>
      <c r="DB446" s="53"/>
      <c r="DC446" s="53"/>
      <c r="DD446" s="53"/>
      <c r="DE446" s="53"/>
      <c r="DF446" s="53"/>
      <c r="DG446" s="53"/>
      <c r="DH446" s="53"/>
      <c r="DI446" s="53"/>
      <c r="DJ446" s="53"/>
      <c r="DK446" s="53"/>
      <c r="DL446" s="53"/>
      <c r="DM446" s="53"/>
      <c r="DN446" s="53"/>
      <c r="DO446" s="53"/>
      <c r="DP446" s="53"/>
      <c r="DQ446" s="53"/>
      <c r="DR446" s="53"/>
      <c r="DS446" s="53"/>
      <c r="DT446" s="53"/>
      <c r="DU446" s="53"/>
      <c r="DV446" s="53"/>
      <c r="DW446" s="53"/>
      <c r="DX446" s="53"/>
      <c r="DY446" s="53"/>
      <c r="DZ446" s="53"/>
      <c r="EA446" s="53"/>
      <c r="EB446" s="53"/>
      <c r="EC446" s="53"/>
      <c r="ED446" s="53"/>
      <c r="EE446" s="53"/>
      <c r="EF446" s="53"/>
      <c r="EG446" s="53"/>
      <c r="EH446" s="53"/>
      <c r="EI446" s="53"/>
      <c r="EJ446" s="53"/>
      <c r="EK446" s="53"/>
      <c r="EL446" s="53"/>
      <c r="EM446" s="53"/>
      <c r="EN446" s="53"/>
      <c r="EO446" s="53"/>
      <c r="EP446" s="53"/>
      <c r="EQ446" s="53"/>
      <c r="ER446" s="53"/>
      <c r="ES446" s="53"/>
      <c r="ET446" s="53"/>
      <c r="EU446" s="53"/>
      <c r="EV446" s="53"/>
      <c r="EW446" s="53"/>
      <c r="EX446" s="53"/>
      <c r="EY446" s="53"/>
      <c r="EZ446" s="53"/>
      <c r="FA446" s="53"/>
      <c r="FB446" s="53"/>
      <c r="FC446" s="53"/>
      <c r="FD446" s="53"/>
      <c r="FE446" s="53"/>
      <c r="FF446" s="53"/>
      <c r="FG446" s="53"/>
      <c r="FH446" s="53"/>
      <c r="FI446" s="53"/>
      <c r="FJ446" s="53"/>
      <c r="FK446" s="53"/>
      <c r="FL446" s="53"/>
      <c r="FM446" s="53"/>
      <c r="FN446" s="53"/>
      <c r="FO446" s="53"/>
      <c r="FP446" s="53"/>
      <c r="FQ446" s="53"/>
      <c r="FR446" s="53"/>
      <c r="FS446" s="53"/>
      <c r="FT446" s="53"/>
      <c r="FU446" s="53"/>
      <c r="FV446" s="53"/>
      <c r="FW446" s="53"/>
      <c r="FX446" s="53"/>
      <c r="FY446" s="53"/>
      <c r="FZ446" s="53"/>
      <c r="GA446" s="53"/>
      <c r="GB446" s="53"/>
      <c r="GC446" s="53"/>
      <c r="GD446" s="53"/>
      <c r="GE446" s="53"/>
      <c r="GF446" s="53"/>
      <c r="GG446" s="53"/>
      <c r="GH446" s="53"/>
      <c r="GI446" s="53"/>
      <c r="GJ446" s="53"/>
      <c r="GK446" s="53"/>
      <c r="GL446" s="53"/>
      <c r="GM446" s="53"/>
      <c r="GN446" s="53"/>
      <c r="GO446" s="53"/>
      <c r="GP446" s="53"/>
      <c r="GQ446" s="53"/>
      <c r="GR446" s="53"/>
      <c r="GS446" s="53"/>
      <c r="GT446" s="53"/>
      <c r="GU446" s="53"/>
      <c r="GV446" s="53"/>
      <c r="GW446" s="53"/>
      <c r="GX446" s="53"/>
      <c r="GY446" s="53"/>
      <c r="GZ446" s="53"/>
      <c r="HA446" s="53"/>
      <c r="HB446" s="53"/>
      <c r="HC446" s="53"/>
      <c r="HD446" s="53"/>
      <c r="HE446" s="53"/>
      <c r="HF446" s="53"/>
      <c r="HG446" s="53"/>
      <c r="HH446" s="53"/>
      <c r="HI446" s="53"/>
      <c r="HJ446" s="53"/>
      <c r="HK446" s="53"/>
      <c r="HL446" s="53"/>
      <c r="HM446" s="53"/>
      <c r="HN446" s="53"/>
      <c r="HO446" s="53"/>
      <c r="HP446" s="53"/>
      <c r="HQ446" s="53"/>
      <c r="HR446" s="53"/>
      <c r="HS446" s="53"/>
      <c r="HT446" s="53"/>
      <c r="HU446" s="53"/>
      <c r="HV446" s="53"/>
      <c r="HW446" s="53"/>
      <c r="HX446" s="53"/>
      <c r="HY446" s="53"/>
      <c r="HZ446" s="53"/>
      <c r="IA446" s="53"/>
      <c r="IB446" s="53"/>
      <c r="IC446" s="53"/>
      <c r="ID446" s="53"/>
      <c r="IE446" s="53"/>
      <c r="IF446" s="53"/>
      <c r="IG446" s="53"/>
      <c r="IH446" s="53"/>
      <c r="II446" s="53"/>
      <c r="IJ446" s="53"/>
      <c r="IK446" s="53"/>
      <c r="IL446" s="53"/>
      <c r="IM446" s="53"/>
      <c r="IN446" s="53"/>
      <c r="IO446" s="53"/>
      <c r="IP446" s="53"/>
      <c r="IQ446" s="53"/>
      <c r="IR446" s="53"/>
      <c r="IS446" s="53"/>
      <c r="IT446" s="53"/>
      <c r="IU446" s="53"/>
      <c r="IV446" s="53"/>
      <c r="IW446" s="53"/>
    </row>
    <row r="447" spans="1:257" s="52" customFormat="1" ht="108" customHeight="1">
      <c r="A447" s="69" t="s">
        <v>114</v>
      </c>
      <c r="B447" s="10" t="s">
        <v>179</v>
      </c>
      <c r="C447" s="63" t="s">
        <v>34</v>
      </c>
      <c r="D447" s="63">
        <v>50</v>
      </c>
      <c r="E447" s="64"/>
      <c r="F447" s="64">
        <f>D447*E447</f>
        <v>0</v>
      </c>
      <c r="G447" s="49"/>
      <c r="H447" s="49"/>
      <c r="I447" s="48"/>
      <c r="J447" s="50"/>
      <c r="K447" s="50"/>
      <c r="L447" s="50"/>
      <c r="M447" s="48"/>
      <c r="N447" s="51"/>
      <c r="O447" s="57"/>
      <c r="P447" s="55"/>
      <c r="Q447" s="48"/>
      <c r="R447" s="48"/>
      <c r="S447" s="48"/>
      <c r="T447" s="48"/>
      <c r="U447" s="51"/>
      <c r="V447" s="51"/>
      <c r="W447" s="48"/>
      <c r="X447" s="50"/>
      <c r="Y447" s="50"/>
      <c r="Z447" s="50"/>
      <c r="AA447" s="48"/>
      <c r="AC447" s="53"/>
      <c r="AD447" s="53"/>
      <c r="AE447" s="53"/>
      <c r="AF447" s="53"/>
      <c r="AG447" s="53"/>
      <c r="AH447" s="53"/>
      <c r="AI447" s="53"/>
      <c r="AJ447" s="53"/>
      <c r="AK447" s="53"/>
      <c r="AL447" s="53"/>
      <c r="AM447" s="53"/>
      <c r="AN447" s="53"/>
      <c r="AO447" s="53"/>
      <c r="AP447" s="53"/>
      <c r="AQ447" s="53"/>
      <c r="AR447" s="53"/>
      <c r="AS447" s="53"/>
      <c r="AT447" s="53"/>
      <c r="AU447" s="53"/>
      <c r="AV447" s="53"/>
      <c r="AW447" s="53"/>
      <c r="AX447" s="53"/>
      <c r="AY447" s="53"/>
      <c r="AZ447" s="53"/>
      <c r="BA447" s="53"/>
      <c r="BB447" s="53"/>
      <c r="BC447" s="53"/>
      <c r="BD447" s="53"/>
      <c r="BE447" s="53"/>
      <c r="BF447" s="53"/>
      <c r="BG447" s="53"/>
      <c r="BH447" s="53"/>
      <c r="BI447" s="53"/>
      <c r="BJ447" s="53"/>
      <c r="BK447" s="53"/>
      <c r="BL447" s="53"/>
      <c r="BM447" s="53"/>
      <c r="BN447" s="53"/>
      <c r="BO447" s="53"/>
      <c r="BP447" s="53"/>
      <c r="BQ447" s="53"/>
      <c r="BR447" s="53"/>
      <c r="BS447" s="53"/>
      <c r="BT447" s="53"/>
      <c r="BU447" s="53"/>
      <c r="BV447" s="53"/>
      <c r="BW447" s="53"/>
      <c r="BX447" s="53"/>
      <c r="BY447" s="53"/>
      <c r="BZ447" s="53"/>
      <c r="CA447" s="53"/>
      <c r="CB447" s="53"/>
      <c r="CC447" s="53"/>
      <c r="CD447" s="53"/>
      <c r="CE447" s="53"/>
      <c r="CF447" s="53"/>
      <c r="CG447" s="53"/>
      <c r="CH447" s="53"/>
      <c r="CI447" s="53"/>
      <c r="CJ447" s="53"/>
      <c r="CK447" s="53"/>
      <c r="CL447" s="53"/>
      <c r="CM447" s="53"/>
      <c r="CN447" s="53"/>
      <c r="CO447" s="53"/>
      <c r="CP447" s="53"/>
      <c r="CQ447" s="53"/>
      <c r="CR447" s="53"/>
      <c r="CS447" s="53"/>
      <c r="CT447" s="53"/>
      <c r="CU447" s="53"/>
      <c r="CV447" s="53"/>
      <c r="CW447" s="53"/>
      <c r="CX447" s="53"/>
      <c r="CY447" s="53"/>
      <c r="CZ447" s="53"/>
      <c r="DA447" s="53"/>
      <c r="DB447" s="53"/>
      <c r="DC447" s="53"/>
      <c r="DD447" s="53"/>
      <c r="DE447" s="53"/>
      <c r="DF447" s="53"/>
      <c r="DG447" s="53"/>
      <c r="DH447" s="53"/>
      <c r="DI447" s="53"/>
      <c r="DJ447" s="53"/>
      <c r="DK447" s="53"/>
      <c r="DL447" s="53"/>
      <c r="DM447" s="53"/>
      <c r="DN447" s="53"/>
      <c r="DO447" s="53"/>
      <c r="DP447" s="53"/>
      <c r="DQ447" s="53"/>
      <c r="DR447" s="53"/>
      <c r="DS447" s="53"/>
      <c r="DT447" s="53"/>
      <c r="DU447" s="53"/>
      <c r="DV447" s="53"/>
      <c r="DW447" s="53"/>
      <c r="DX447" s="53"/>
      <c r="DY447" s="53"/>
      <c r="DZ447" s="53"/>
      <c r="EA447" s="53"/>
      <c r="EB447" s="53"/>
      <c r="EC447" s="53"/>
      <c r="ED447" s="53"/>
      <c r="EE447" s="53"/>
      <c r="EF447" s="53"/>
      <c r="EG447" s="53"/>
      <c r="EH447" s="53"/>
      <c r="EI447" s="53"/>
      <c r="EJ447" s="53"/>
      <c r="EK447" s="53"/>
      <c r="EL447" s="53"/>
      <c r="EM447" s="53"/>
      <c r="EN447" s="53"/>
      <c r="EO447" s="53"/>
      <c r="EP447" s="53"/>
      <c r="EQ447" s="53"/>
      <c r="ER447" s="53"/>
      <c r="ES447" s="53"/>
      <c r="ET447" s="53"/>
      <c r="EU447" s="53"/>
      <c r="EV447" s="53"/>
      <c r="EW447" s="53"/>
      <c r="EX447" s="53"/>
      <c r="EY447" s="53"/>
      <c r="EZ447" s="53"/>
      <c r="FA447" s="53"/>
      <c r="FB447" s="53"/>
      <c r="FC447" s="53"/>
      <c r="FD447" s="53"/>
      <c r="FE447" s="53"/>
      <c r="FF447" s="53"/>
      <c r="FG447" s="53"/>
      <c r="FH447" s="53"/>
      <c r="FI447" s="53"/>
      <c r="FJ447" s="53"/>
      <c r="FK447" s="53"/>
      <c r="FL447" s="53"/>
      <c r="FM447" s="53"/>
      <c r="FN447" s="53"/>
      <c r="FO447" s="53"/>
      <c r="FP447" s="53"/>
      <c r="FQ447" s="53"/>
      <c r="FR447" s="53"/>
      <c r="FS447" s="53"/>
      <c r="FT447" s="53"/>
      <c r="FU447" s="53"/>
      <c r="FV447" s="53"/>
      <c r="FW447" s="53"/>
      <c r="FX447" s="53"/>
      <c r="FY447" s="53"/>
      <c r="FZ447" s="53"/>
      <c r="GA447" s="53"/>
      <c r="GB447" s="53"/>
      <c r="GC447" s="53"/>
      <c r="GD447" s="53"/>
      <c r="GE447" s="53"/>
      <c r="GF447" s="53"/>
      <c r="GG447" s="53"/>
      <c r="GH447" s="53"/>
      <c r="GI447" s="53"/>
      <c r="GJ447" s="53"/>
      <c r="GK447" s="53"/>
      <c r="GL447" s="53"/>
      <c r="GM447" s="53"/>
      <c r="GN447" s="53"/>
      <c r="GO447" s="53"/>
      <c r="GP447" s="53"/>
      <c r="GQ447" s="53"/>
      <c r="GR447" s="53"/>
      <c r="GS447" s="53"/>
      <c r="GT447" s="53"/>
      <c r="GU447" s="53"/>
      <c r="GV447" s="53"/>
      <c r="GW447" s="53"/>
      <c r="GX447" s="53"/>
      <c r="GY447" s="53"/>
      <c r="GZ447" s="53"/>
      <c r="HA447" s="53"/>
      <c r="HB447" s="53"/>
      <c r="HC447" s="53"/>
      <c r="HD447" s="53"/>
      <c r="HE447" s="53"/>
      <c r="HF447" s="53"/>
      <c r="HG447" s="53"/>
      <c r="HH447" s="53"/>
      <c r="HI447" s="53"/>
      <c r="HJ447" s="53"/>
      <c r="HK447" s="53"/>
      <c r="HL447" s="53"/>
      <c r="HM447" s="53"/>
      <c r="HN447" s="53"/>
      <c r="HO447" s="53"/>
      <c r="HP447" s="53"/>
      <c r="HQ447" s="53"/>
      <c r="HR447" s="53"/>
      <c r="HS447" s="53"/>
      <c r="HT447" s="53"/>
      <c r="HU447" s="53"/>
      <c r="HV447" s="53"/>
      <c r="HW447" s="53"/>
      <c r="HX447" s="53"/>
      <c r="HY447" s="53"/>
      <c r="HZ447" s="53"/>
      <c r="IA447" s="53"/>
      <c r="IB447" s="53"/>
      <c r="IC447" s="53"/>
      <c r="ID447" s="53"/>
      <c r="IE447" s="53"/>
      <c r="IF447" s="53"/>
      <c r="IG447" s="53"/>
      <c r="IH447" s="53"/>
      <c r="II447" s="53"/>
      <c r="IJ447" s="53"/>
      <c r="IK447" s="53"/>
      <c r="IL447" s="53"/>
      <c r="IM447" s="53"/>
      <c r="IN447" s="53"/>
      <c r="IO447" s="53"/>
      <c r="IP447" s="53"/>
      <c r="IQ447" s="53"/>
      <c r="IR447" s="53"/>
      <c r="IS447" s="53"/>
      <c r="IT447" s="53"/>
      <c r="IU447" s="53"/>
      <c r="IV447" s="53"/>
      <c r="IW447" s="53"/>
    </row>
    <row r="448" spans="1:257">
      <c r="A448" s="69"/>
      <c r="C448" s="63"/>
      <c r="D448" s="63"/>
      <c r="E448" s="64"/>
      <c r="F448" s="64"/>
    </row>
    <row r="449" spans="1:257" s="52" customFormat="1" ht="135.75" customHeight="1">
      <c r="A449" s="69" t="s">
        <v>116</v>
      </c>
      <c r="B449" s="10" t="s">
        <v>178</v>
      </c>
      <c r="C449" s="63" t="s">
        <v>34</v>
      </c>
      <c r="D449" s="63">
        <v>90</v>
      </c>
      <c r="E449" s="64"/>
      <c r="F449" s="64">
        <f>D449*E449</f>
        <v>0</v>
      </c>
      <c r="G449" s="49"/>
      <c r="H449" s="49"/>
      <c r="I449" s="48"/>
      <c r="J449" s="50"/>
      <c r="K449" s="50"/>
      <c r="L449" s="50"/>
      <c r="M449" s="48"/>
      <c r="N449" s="51"/>
      <c r="O449" s="57"/>
      <c r="P449" s="55"/>
      <c r="Q449" s="48"/>
      <c r="R449" s="48"/>
      <c r="S449" s="48"/>
      <c r="T449" s="48"/>
      <c r="U449" s="51"/>
      <c r="V449" s="51"/>
      <c r="W449" s="48"/>
      <c r="X449" s="50"/>
      <c r="Y449" s="50"/>
      <c r="Z449" s="50"/>
      <c r="AA449" s="48"/>
      <c r="AC449" s="53"/>
      <c r="AD449" s="53"/>
      <c r="AE449" s="53"/>
      <c r="AF449" s="53"/>
      <c r="AG449" s="53"/>
      <c r="AH449" s="53"/>
      <c r="AI449" s="53"/>
      <c r="AJ449" s="53"/>
      <c r="AK449" s="53"/>
      <c r="AL449" s="53"/>
      <c r="AM449" s="53"/>
      <c r="AN449" s="53"/>
      <c r="AO449" s="53"/>
      <c r="AP449" s="53"/>
      <c r="AQ449" s="53"/>
      <c r="AR449" s="53"/>
      <c r="AS449" s="53"/>
      <c r="AT449" s="53"/>
      <c r="AU449" s="53"/>
      <c r="AV449" s="53"/>
      <c r="AW449" s="53"/>
      <c r="AX449" s="53"/>
      <c r="AY449" s="53"/>
      <c r="AZ449" s="53"/>
      <c r="BA449" s="53"/>
      <c r="BB449" s="53"/>
      <c r="BC449" s="53"/>
      <c r="BD449" s="53"/>
      <c r="BE449" s="53"/>
      <c r="BF449" s="53"/>
      <c r="BG449" s="53"/>
      <c r="BH449" s="53"/>
      <c r="BI449" s="53"/>
      <c r="BJ449" s="53"/>
      <c r="BK449" s="53"/>
      <c r="BL449" s="53"/>
      <c r="BM449" s="53"/>
      <c r="BN449" s="53"/>
      <c r="BO449" s="53"/>
      <c r="BP449" s="53"/>
      <c r="BQ449" s="53"/>
      <c r="BR449" s="53"/>
      <c r="BS449" s="53"/>
      <c r="BT449" s="53"/>
      <c r="BU449" s="53"/>
      <c r="BV449" s="53"/>
      <c r="BW449" s="53"/>
      <c r="BX449" s="53"/>
      <c r="BY449" s="53"/>
      <c r="BZ449" s="53"/>
      <c r="CA449" s="53"/>
      <c r="CB449" s="53"/>
      <c r="CC449" s="53"/>
      <c r="CD449" s="53"/>
      <c r="CE449" s="53"/>
      <c r="CF449" s="53"/>
      <c r="CG449" s="53"/>
      <c r="CH449" s="53"/>
      <c r="CI449" s="53"/>
      <c r="CJ449" s="53"/>
      <c r="CK449" s="53"/>
      <c r="CL449" s="53"/>
      <c r="CM449" s="53"/>
      <c r="CN449" s="53"/>
      <c r="CO449" s="53"/>
      <c r="CP449" s="53"/>
      <c r="CQ449" s="53"/>
      <c r="CR449" s="53"/>
      <c r="CS449" s="53"/>
      <c r="CT449" s="53"/>
      <c r="CU449" s="53"/>
      <c r="CV449" s="53"/>
      <c r="CW449" s="53"/>
      <c r="CX449" s="53"/>
      <c r="CY449" s="53"/>
      <c r="CZ449" s="53"/>
      <c r="DA449" s="53"/>
      <c r="DB449" s="53"/>
      <c r="DC449" s="53"/>
      <c r="DD449" s="53"/>
      <c r="DE449" s="53"/>
      <c r="DF449" s="53"/>
      <c r="DG449" s="53"/>
      <c r="DH449" s="53"/>
      <c r="DI449" s="53"/>
      <c r="DJ449" s="53"/>
      <c r="DK449" s="53"/>
      <c r="DL449" s="53"/>
      <c r="DM449" s="53"/>
      <c r="DN449" s="53"/>
      <c r="DO449" s="53"/>
      <c r="DP449" s="53"/>
      <c r="DQ449" s="53"/>
      <c r="DR449" s="53"/>
      <c r="DS449" s="53"/>
      <c r="DT449" s="53"/>
      <c r="DU449" s="53"/>
      <c r="DV449" s="53"/>
      <c r="DW449" s="53"/>
      <c r="DX449" s="53"/>
      <c r="DY449" s="53"/>
      <c r="DZ449" s="53"/>
      <c r="EA449" s="53"/>
      <c r="EB449" s="53"/>
      <c r="EC449" s="53"/>
      <c r="ED449" s="53"/>
      <c r="EE449" s="53"/>
      <c r="EF449" s="53"/>
      <c r="EG449" s="53"/>
      <c r="EH449" s="53"/>
      <c r="EI449" s="53"/>
      <c r="EJ449" s="53"/>
      <c r="EK449" s="53"/>
      <c r="EL449" s="53"/>
      <c r="EM449" s="53"/>
      <c r="EN449" s="53"/>
      <c r="EO449" s="53"/>
      <c r="EP449" s="53"/>
      <c r="EQ449" s="53"/>
      <c r="ER449" s="53"/>
      <c r="ES449" s="53"/>
      <c r="ET449" s="53"/>
      <c r="EU449" s="53"/>
      <c r="EV449" s="53"/>
      <c r="EW449" s="53"/>
      <c r="EX449" s="53"/>
      <c r="EY449" s="53"/>
      <c r="EZ449" s="53"/>
      <c r="FA449" s="53"/>
      <c r="FB449" s="53"/>
      <c r="FC449" s="53"/>
      <c r="FD449" s="53"/>
      <c r="FE449" s="53"/>
      <c r="FF449" s="53"/>
      <c r="FG449" s="53"/>
      <c r="FH449" s="53"/>
      <c r="FI449" s="53"/>
      <c r="FJ449" s="53"/>
      <c r="FK449" s="53"/>
      <c r="FL449" s="53"/>
      <c r="FM449" s="53"/>
      <c r="FN449" s="53"/>
      <c r="FO449" s="53"/>
      <c r="FP449" s="53"/>
      <c r="FQ449" s="53"/>
      <c r="FR449" s="53"/>
      <c r="FS449" s="53"/>
      <c r="FT449" s="53"/>
      <c r="FU449" s="53"/>
      <c r="FV449" s="53"/>
      <c r="FW449" s="53"/>
      <c r="FX449" s="53"/>
      <c r="FY449" s="53"/>
      <c r="FZ449" s="53"/>
      <c r="GA449" s="53"/>
      <c r="GB449" s="53"/>
      <c r="GC449" s="53"/>
      <c r="GD449" s="53"/>
      <c r="GE449" s="53"/>
      <c r="GF449" s="53"/>
      <c r="GG449" s="53"/>
      <c r="GH449" s="53"/>
      <c r="GI449" s="53"/>
      <c r="GJ449" s="53"/>
      <c r="GK449" s="53"/>
      <c r="GL449" s="53"/>
      <c r="GM449" s="53"/>
      <c r="GN449" s="53"/>
      <c r="GO449" s="53"/>
      <c r="GP449" s="53"/>
      <c r="GQ449" s="53"/>
      <c r="GR449" s="53"/>
      <c r="GS449" s="53"/>
      <c r="GT449" s="53"/>
      <c r="GU449" s="53"/>
      <c r="GV449" s="53"/>
      <c r="GW449" s="53"/>
      <c r="GX449" s="53"/>
      <c r="GY449" s="53"/>
      <c r="GZ449" s="53"/>
      <c r="HA449" s="53"/>
      <c r="HB449" s="53"/>
      <c r="HC449" s="53"/>
      <c r="HD449" s="53"/>
      <c r="HE449" s="53"/>
      <c r="HF449" s="53"/>
      <c r="HG449" s="53"/>
      <c r="HH449" s="53"/>
      <c r="HI449" s="53"/>
      <c r="HJ449" s="53"/>
      <c r="HK449" s="53"/>
      <c r="HL449" s="53"/>
      <c r="HM449" s="53"/>
      <c r="HN449" s="53"/>
      <c r="HO449" s="53"/>
      <c r="HP449" s="53"/>
      <c r="HQ449" s="53"/>
      <c r="HR449" s="53"/>
      <c r="HS449" s="53"/>
      <c r="HT449" s="53"/>
      <c r="HU449" s="53"/>
      <c r="HV449" s="53"/>
      <c r="HW449" s="53"/>
      <c r="HX449" s="53"/>
      <c r="HY449" s="53"/>
      <c r="HZ449" s="53"/>
      <c r="IA449" s="53"/>
      <c r="IB449" s="53"/>
      <c r="IC449" s="53"/>
      <c r="ID449" s="53"/>
      <c r="IE449" s="53"/>
      <c r="IF449" s="53"/>
      <c r="IG449" s="53"/>
      <c r="IH449" s="53"/>
      <c r="II449" s="53"/>
      <c r="IJ449" s="53"/>
      <c r="IK449" s="53"/>
      <c r="IL449" s="53"/>
      <c r="IM449" s="53"/>
      <c r="IN449" s="53"/>
      <c r="IO449" s="53"/>
      <c r="IP449" s="53"/>
      <c r="IQ449" s="53"/>
      <c r="IR449" s="53"/>
      <c r="IS449" s="53"/>
      <c r="IT449" s="53"/>
      <c r="IU449" s="53"/>
      <c r="IV449" s="53"/>
      <c r="IW449" s="53"/>
    </row>
    <row r="450" spans="1:257" s="52" customFormat="1" ht="15.75" customHeight="1">
      <c r="A450" s="69"/>
      <c r="B450" s="54"/>
      <c r="C450" s="47"/>
      <c r="D450" s="48"/>
      <c r="E450" s="56"/>
      <c r="F450" s="48"/>
      <c r="G450" s="49"/>
      <c r="H450" s="49"/>
      <c r="I450" s="48"/>
      <c r="J450" s="50"/>
      <c r="K450" s="50"/>
      <c r="L450" s="50"/>
      <c r="M450" s="48"/>
      <c r="N450" s="51"/>
      <c r="O450" s="57"/>
      <c r="P450" s="55"/>
      <c r="Q450" s="48"/>
      <c r="R450" s="48"/>
      <c r="S450" s="48"/>
      <c r="T450" s="48"/>
      <c r="U450" s="51"/>
      <c r="V450" s="51"/>
      <c r="W450" s="48"/>
      <c r="X450" s="50"/>
      <c r="Y450" s="50"/>
      <c r="Z450" s="50"/>
      <c r="AA450" s="48"/>
      <c r="AC450" s="53"/>
      <c r="AD450" s="53"/>
      <c r="AE450" s="53"/>
      <c r="AF450" s="53"/>
      <c r="AG450" s="53"/>
      <c r="AH450" s="53"/>
      <c r="AI450" s="53"/>
      <c r="AJ450" s="53"/>
      <c r="AK450" s="53"/>
      <c r="AL450" s="53"/>
      <c r="AM450" s="53"/>
      <c r="AN450" s="53"/>
      <c r="AO450" s="53"/>
      <c r="AP450" s="53"/>
      <c r="AQ450" s="53"/>
      <c r="AR450" s="53"/>
      <c r="AS450" s="53"/>
      <c r="AT450" s="53"/>
      <c r="AU450" s="53"/>
      <c r="AV450" s="53"/>
      <c r="AW450" s="53"/>
      <c r="AX450" s="53"/>
      <c r="AY450" s="53"/>
      <c r="AZ450" s="53"/>
      <c r="BA450" s="53"/>
      <c r="BB450" s="53"/>
      <c r="BC450" s="53"/>
      <c r="BD450" s="53"/>
      <c r="BE450" s="53"/>
      <c r="BF450" s="53"/>
      <c r="BG450" s="53"/>
      <c r="BH450" s="53"/>
      <c r="BI450" s="53"/>
      <c r="BJ450" s="53"/>
      <c r="BK450" s="53"/>
      <c r="BL450" s="53"/>
      <c r="BM450" s="53"/>
      <c r="BN450" s="53"/>
      <c r="BO450" s="53"/>
      <c r="BP450" s="53"/>
      <c r="BQ450" s="53"/>
      <c r="BR450" s="53"/>
      <c r="BS450" s="53"/>
      <c r="BT450" s="53"/>
      <c r="BU450" s="53"/>
      <c r="BV450" s="53"/>
      <c r="BW450" s="53"/>
      <c r="BX450" s="53"/>
      <c r="BY450" s="53"/>
      <c r="BZ450" s="53"/>
      <c r="CA450" s="53"/>
      <c r="CB450" s="53"/>
      <c r="CC450" s="53"/>
      <c r="CD450" s="53"/>
      <c r="CE450" s="53"/>
      <c r="CF450" s="53"/>
      <c r="CG450" s="53"/>
      <c r="CH450" s="53"/>
      <c r="CI450" s="53"/>
      <c r="CJ450" s="53"/>
      <c r="CK450" s="53"/>
      <c r="CL450" s="53"/>
      <c r="CM450" s="53"/>
      <c r="CN450" s="53"/>
      <c r="CO450" s="53"/>
      <c r="CP450" s="53"/>
      <c r="CQ450" s="53"/>
      <c r="CR450" s="53"/>
      <c r="CS450" s="53"/>
      <c r="CT450" s="53"/>
      <c r="CU450" s="53"/>
      <c r="CV450" s="53"/>
      <c r="CW450" s="53"/>
      <c r="CX450" s="53"/>
      <c r="CY450" s="53"/>
      <c r="CZ450" s="53"/>
      <c r="DA450" s="53"/>
      <c r="DB450" s="53"/>
      <c r="DC450" s="53"/>
      <c r="DD450" s="53"/>
      <c r="DE450" s="53"/>
      <c r="DF450" s="53"/>
      <c r="DG450" s="53"/>
      <c r="DH450" s="53"/>
      <c r="DI450" s="53"/>
      <c r="DJ450" s="53"/>
      <c r="DK450" s="53"/>
      <c r="DL450" s="53"/>
      <c r="DM450" s="53"/>
      <c r="DN450" s="53"/>
      <c r="DO450" s="53"/>
      <c r="DP450" s="53"/>
      <c r="DQ450" s="53"/>
      <c r="DR450" s="53"/>
      <c r="DS450" s="53"/>
      <c r="DT450" s="53"/>
      <c r="DU450" s="53"/>
      <c r="DV450" s="53"/>
      <c r="DW450" s="53"/>
      <c r="DX450" s="53"/>
      <c r="DY450" s="53"/>
      <c r="DZ450" s="53"/>
      <c r="EA450" s="53"/>
      <c r="EB450" s="53"/>
      <c r="EC450" s="53"/>
      <c r="ED450" s="53"/>
      <c r="EE450" s="53"/>
      <c r="EF450" s="53"/>
      <c r="EG450" s="53"/>
      <c r="EH450" s="53"/>
      <c r="EI450" s="53"/>
      <c r="EJ450" s="53"/>
      <c r="EK450" s="53"/>
      <c r="EL450" s="53"/>
      <c r="EM450" s="53"/>
      <c r="EN450" s="53"/>
      <c r="EO450" s="53"/>
      <c r="EP450" s="53"/>
      <c r="EQ450" s="53"/>
      <c r="ER450" s="53"/>
      <c r="ES450" s="53"/>
      <c r="ET450" s="53"/>
      <c r="EU450" s="53"/>
      <c r="EV450" s="53"/>
      <c r="EW450" s="53"/>
      <c r="EX450" s="53"/>
      <c r="EY450" s="53"/>
      <c r="EZ450" s="53"/>
      <c r="FA450" s="53"/>
      <c r="FB450" s="53"/>
      <c r="FC450" s="53"/>
      <c r="FD450" s="53"/>
      <c r="FE450" s="53"/>
      <c r="FF450" s="53"/>
      <c r="FG450" s="53"/>
      <c r="FH450" s="53"/>
      <c r="FI450" s="53"/>
      <c r="FJ450" s="53"/>
      <c r="FK450" s="53"/>
      <c r="FL450" s="53"/>
      <c r="FM450" s="53"/>
      <c r="FN450" s="53"/>
      <c r="FO450" s="53"/>
      <c r="FP450" s="53"/>
      <c r="FQ450" s="53"/>
      <c r="FR450" s="53"/>
      <c r="FS450" s="53"/>
      <c r="FT450" s="53"/>
      <c r="FU450" s="53"/>
      <c r="FV450" s="53"/>
      <c r="FW450" s="53"/>
      <c r="FX450" s="53"/>
      <c r="FY450" s="53"/>
      <c r="FZ450" s="53"/>
      <c r="GA450" s="53"/>
      <c r="GB450" s="53"/>
      <c r="GC450" s="53"/>
      <c r="GD450" s="53"/>
      <c r="GE450" s="53"/>
      <c r="GF450" s="53"/>
      <c r="GG450" s="53"/>
      <c r="GH450" s="53"/>
      <c r="GI450" s="53"/>
      <c r="GJ450" s="53"/>
      <c r="GK450" s="53"/>
      <c r="GL450" s="53"/>
      <c r="GM450" s="53"/>
      <c r="GN450" s="53"/>
      <c r="GO450" s="53"/>
      <c r="GP450" s="53"/>
      <c r="GQ450" s="53"/>
      <c r="GR450" s="53"/>
      <c r="GS450" s="53"/>
      <c r="GT450" s="53"/>
      <c r="GU450" s="53"/>
      <c r="GV450" s="53"/>
      <c r="GW450" s="53"/>
      <c r="GX450" s="53"/>
      <c r="GY450" s="53"/>
      <c r="GZ450" s="53"/>
      <c r="HA450" s="53"/>
      <c r="HB450" s="53"/>
      <c r="HC450" s="53"/>
      <c r="HD450" s="53"/>
      <c r="HE450" s="53"/>
      <c r="HF450" s="53"/>
      <c r="HG450" s="53"/>
      <c r="HH450" s="53"/>
      <c r="HI450" s="53"/>
      <c r="HJ450" s="53"/>
      <c r="HK450" s="53"/>
      <c r="HL450" s="53"/>
      <c r="HM450" s="53"/>
      <c r="HN450" s="53"/>
      <c r="HO450" s="53"/>
      <c r="HP450" s="53"/>
      <c r="HQ450" s="53"/>
      <c r="HR450" s="53"/>
      <c r="HS450" s="53"/>
      <c r="HT450" s="53"/>
      <c r="HU450" s="53"/>
      <c r="HV450" s="53"/>
      <c r="HW450" s="53"/>
      <c r="HX450" s="53"/>
      <c r="HY450" s="53"/>
      <c r="HZ450" s="53"/>
      <c r="IA450" s="53"/>
      <c r="IB450" s="53"/>
      <c r="IC450" s="53"/>
      <c r="ID450" s="53"/>
      <c r="IE450" s="53"/>
      <c r="IF450" s="53"/>
      <c r="IG450" s="53"/>
      <c r="IH450" s="53"/>
      <c r="II450" s="53"/>
      <c r="IJ450" s="53"/>
      <c r="IK450" s="53"/>
      <c r="IL450" s="53"/>
      <c r="IM450" s="53"/>
      <c r="IN450" s="53"/>
      <c r="IO450" s="53"/>
      <c r="IP450" s="53"/>
      <c r="IQ450" s="53"/>
      <c r="IR450" s="53"/>
      <c r="IS450" s="53"/>
      <c r="IT450" s="53"/>
      <c r="IU450" s="53"/>
      <c r="IV450" s="53"/>
      <c r="IW450" s="53"/>
    </row>
    <row r="451" spans="1:257" s="52" customFormat="1" ht="15" customHeight="1">
      <c r="A451" s="69" t="s">
        <v>118</v>
      </c>
      <c r="B451" s="94" t="s">
        <v>132</v>
      </c>
      <c r="C451" s="94"/>
      <c r="D451" s="94"/>
      <c r="E451" s="94"/>
      <c r="F451" s="48"/>
      <c r="G451" s="49"/>
      <c r="H451" s="49"/>
      <c r="I451" s="48"/>
      <c r="J451" s="50"/>
      <c r="K451" s="50"/>
      <c r="L451" s="50"/>
      <c r="M451" s="48"/>
      <c r="N451" s="51"/>
      <c r="O451" s="57"/>
      <c r="P451" s="55"/>
      <c r="Q451" s="48"/>
      <c r="R451" s="48"/>
      <c r="S451" s="48"/>
      <c r="T451" s="48"/>
      <c r="U451" s="51"/>
      <c r="V451" s="51"/>
      <c r="W451" s="48"/>
      <c r="X451" s="50"/>
      <c r="Y451" s="50"/>
      <c r="Z451" s="50"/>
      <c r="AA451" s="48"/>
      <c r="AC451" s="53"/>
      <c r="AD451" s="53"/>
      <c r="AE451" s="53"/>
      <c r="AF451" s="53"/>
      <c r="AG451" s="53"/>
      <c r="AH451" s="53"/>
      <c r="AI451" s="53"/>
      <c r="AJ451" s="53"/>
      <c r="AK451" s="53"/>
      <c r="AL451" s="53"/>
      <c r="AM451" s="53"/>
      <c r="AN451" s="53"/>
      <c r="AO451" s="53"/>
      <c r="AP451" s="53"/>
      <c r="AQ451" s="53"/>
      <c r="AR451" s="53"/>
      <c r="AS451" s="53"/>
      <c r="AT451" s="53"/>
      <c r="AU451" s="53"/>
      <c r="AV451" s="53"/>
      <c r="AW451" s="53"/>
      <c r="AX451" s="53"/>
      <c r="AY451" s="53"/>
      <c r="AZ451" s="53"/>
      <c r="BA451" s="53"/>
      <c r="BB451" s="53"/>
      <c r="BC451" s="53"/>
      <c r="BD451" s="53"/>
      <c r="BE451" s="53"/>
      <c r="BF451" s="53"/>
      <c r="BG451" s="53"/>
      <c r="BH451" s="53"/>
      <c r="BI451" s="53"/>
      <c r="BJ451" s="53"/>
      <c r="BK451" s="53"/>
      <c r="BL451" s="53"/>
      <c r="BM451" s="53"/>
      <c r="BN451" s="53"/>
      <c r="BO451" s="53"/>
      <c r="BP451" s="53"/>
      <c r="BQ451" s="53"/>
      <c r="BR451" s="53"/>
      <c r="BS451" s="53"/>
      <c r="BT451" s="53"/>
      <c r="BU451" s="53"/>
      <c r="BV451" s="53"/>
      <c r="BW451" s="53"/>
      <c r="BX451" s="53"/>
      <c r="BY451" s="53"/>
      <c r="BZ451" s="53"/>
      <c r="CA451" s="53"/>
      <c r="CB451" s="53"/>
      <c r="CC451" s="53"/>
      <c r="CD451" s="53"/>
      <c r="CE451" s="53"/>
      <c r="CF451" s="53"/>
      <c r="CG451" s="53"/>
      <c r="CH451" s="53"/>
      <c r="CI451" s="53"/>
      <c r="CJ451" s="53"/>
      <c r="CK451" s="53"/>
      <c r="CL451" s="53"/>
      <c r="CM451" s="53"/>
      <c r="CN451" s="53"/>
      <c r="CO451" s="53"/>
      <c r="CP451" s="53"/>
      <c r="CQ451" s="53"/>
      <c r="CR451" s="53"/>
      <c r="CS451" s="53"/>
      <c r="CT451" s="53"/>
      <c r="CU451" s="53"/>
      <c r="CV451" s="53"/>
      <c r="CW451" s="53"/>
      <c r="CX451" s="53"/>
      <c r="CY451" s="53"/>
      <c r="CZ451" s="53"/>
      <c r="DA451" s="53"/>
      <c r="DB451" s="53"/>
      <c r="DC451" s="53"/>
      <c r="DD451" s="53"/>
      <c r="DE451" s="53"/>
      <c r="DF451" s="53"/>
      <c r="DG451" s="53"/>
      <c r="DH451" s="53"/>
      <c r="DI451" s="53"/>
      <c r="DJ451" s="53"/>
      <c r="DK451" s="53"/>
      <c r="DL451" s="53"/>
      <c r="DM451" s="53"/>
      <c r="DN451" s="53"/>
      <c r="DO451" s="53"/>
      <c r="DP451" s="53"/>
      <c r="DQ451" s="53"/>
      <c r="DR451" s="53"/>
      <c r="DS451" s="53"/>
      <c r="DT451" s="53"/>
      <c r="DU451" s="53"/>
      <c r="DV451" s="53"/>
      <c r="DW451" s="53"/>
      <c r="DX451" s="53"/>
      <c r="DY451" s="53"/>
      <c r="DZ451" s="53"/>
      <c r="EA451" s="53"/>
      <c r="EB451" s="53"/>
      <c r="EC451" s="53"/>
      <c r="ED451" s="53"/>
      <c r="EE451" s="53"/>
      <c r="EF451" s="53"/>
      <c r="EG451" s="53"/>
      <c r="EH451" s="53"/>
      <c r="EI451" s="53"/>
      <c r="EJ451" s="53"/>
      <c r="EK451" s="53"/>
      <c r="EL451" s="53"/>
      <c r="EM451" s="53"/>
      <c r="EN451" s="53"/>
      <c r="EO451" s="53"/>
      <c r="EP451" s="53"/>
      <c r="EQ451" s="53"/>
      <c r="ER451" s="53"/>
      <c r="ES451" s="53"/>
      <c r="ET451" s="53"/>
      <c r="EU451" s="53"/>
      <c r="EV451" s="53"/>
      <c r="EW451" s="53"/>
      <c r="EX451" s="53"/>
      <c r="EY451" s="53"/>
      <c r="EZ451" s="53"/>
      <c r="FA451" s="53"/>
      <c r="FB451" s="53"/>
      <c r="FC451" s="53"/>
      <c r="FD451" s="53"/>
      <c r="FE451" s="53"/>
      <c r="FF451" s="53"/>
      <c r="FG451" s="53"/>
      <c r="FH451" s="53"/>
      <c r="FI451" s="53"/>
      <c r="FJ451" s="53"/>
      <c r="FK451" s="53"/>
      <c r="FL451" s="53"/>
      <c r="FM451" s="53"/>
      <c r="FN451" s="53"/>
      <c r="FO451" s="53"/>
      <c r="FP451" s="53"/>
      <c r="FQ451" s="53"/>
      <c r="FR451" s="53"/>
      <c r="FS451" s="53"/>
      <c r="FT451" s="53"/>
      <c r="FU451" s="53"/>
      <c r="FV451" s="53"/>
      <c r="FW451" s="53"/>
      <c r="FX451" s="53"/>
      <c r="FY451" s="53"/>
      <c r="FZ451" s="53"/>
      <c r="GA451" s="53"/>
      <c r="GB451" s="53"/>
      <c r="GC451" s="53"/>
      <c r="GD451" s="53"/>
      <c r="GE451" s="53"/>
      <c r="GF451" s="53"/>
      <c r="GG451" s="53"/>
      <c r="GH451" s="53"/>
      <c r="GI451" s="53"/>
      <c r="GJ451" s="53"/>
      <c r="GK451" s="53"/>
      <c r="GL451" s="53"/>
      <c r="GM451" s="53"/>
      <c r="GN451" s="53"/>
      <c r="GO451" s="53"/>
      <c r="GP451" s="53"/>
      <c r="GQ451" s="53"/>
      <c r="GR451" s="53"/>
      <c r="GS451" s="53"/>
      <c r="GT451" s="53"/>
      <c r="GU451" s="53"/>
      <c r="GV451" s="53"/>
      <c r="GW451" s="53"/>
      <c r="GX451" s="53"/>
      <c r="GY451" s="53"/>
      <c r="GZ451" s="53"/>
      <c r="HA451" s="53"/>
      <c r="HB451" s="53"/>
      <c r="HC451" s="53"/>
      <c r="HD451" s="53"/>
      <c r="HE451" s="53"/>
      <c r="HF451" s="53"/>
      <c r="HG451" s="53"/>
      <c r="HH451" s="53"/>
      <c r="HI451" s="53"/>
      <c r="HJ451" s="53"/>
      <c r="HK451" s="53"/>
      <c r="HL451" s="53"/>
      <c r="HM451" s="53"/>
      <c r="HN451" s="53"/>
      <c r="HO451" s="53"/>
      <c r="HP451" s="53"/>
      <c r="HQ451" s="53"/>
      <c r="HR451" s="53"/>
      <c r="HS451" s="53"/>
      <c r="HT451" s="53"/>
      <c r="HU451" s="53"/>
      <c r="HV451" s="53"/>
      <c r="HW451" s="53"/>
      <c r="HX451" s="53"/>
      <c r="HY451" s="53"/>
      <c r="HZ451" s="53"/>
      <c r="IA451" s="53"/>
      <c r="IB451" s="53"/>
      <c r="IC451" s="53"/>
      <c r="ID451" s="53"/>
      <c r="IE451" s="53"/>
      <c r="IF451" s="53"/>
      <c r="IG451" s="53"/>
      <c r="IH451" s="53"/>
      <c r="II451" s="53"/>
      <c r="IJ451" s="53"/>
      <c r="IK451" s="53"/>
      <c r="IL451" s="53"/>
      <c r="IM451" s="53"/>
      <c r="IN451" s="53"/>
      <c r="IO451" s="53"/>
      <c r="IP451" s="53"/>
      <c r="IQ451" s="53"/>
      <c r="IR451" s="53"/>
      <c r="IS451" s="53"/>
      <c r="IT451" s="53"/>
      <c r="IU451" s="53"/>
      <c r="IV451" s="53"/>
      <c r="IW451" s="53"/>
    </row>
    <row r="452" spans="1:257" s="52" customFormat="1" ht="57">
      <c r="A452" s="69"/>
      <c r="B452" s="10" t="s">
        <v>133</v>
      </c>
      <c r="C452" s="63" t="s">
        <v>1</v>
      </c>
      <c r="D452" s="63">
        <v>8</v>
      </c>
      <c r="E452" s="64"/>
      <c r="F452" s="64">
        <f>D452*E452</f>
        <v>0</v>
      </c>
      <c r="G452" s="49"/>
      <c r="H452" s="49"/>
      <c r="I452" s="48"/>
      <c r="J452" s="50"/>
      <c r="K452" s="50"/>
      <c r="L452" s="50"/>
      <c r="M452" s="48"/>
      <c r="N452" s="51"/>
      <c r="O452" s="57"/>
      <c r="P452" s="55"/>
      <c r="Q452" s="48"/>
      <c r="R452" s="48"/>
      <c r="S452" s="48"/>
      <c r="T452" s="48"/>
      <c r="U452" s="51"/>
      <c r="V452" s="51"/>
      <c r="W452" s="48"/>
      <c r="X452" s="50"/>
      <c r="Y452" s="50"/>
      <c r="Z452" s="50"/>
      <c r="AA452" s="48"/>
      <c r="AC452" s="53"/>
      <c r="AD452" s="53"/>
      <c r="AE452" s="53"/>
      <c r="AF452" s="53"/>
      <c r="AG452" s="53"/>
      <c r="AH452" s="53"/>
      <c r="AI452" s="53"/>
      <c r="AJ452" s="53"/>
      <c r="AK452" s="53"/>
      <c r="AL452" s="53"/>
      <c r="AM452" s="53"/>
      <c r="AN452" s="53"/>
      <c r="AO452" s="53"/>
      <c r="AP452" s="53"/>
      <c r="AQ452" s="53"/>
      <c r="AR452" s="53"/>
      <c r="AS452" s="53"/>
      <c r="AT452" s="53"/>
      <c r="AU452" s="53"/>
      <c r="AV452" s="53"/>
      <c r="AW452" s="53"/>
      <c r="AX452" s="53"/>
      <c r="AY452" s="53"/>
      <c r="AZ452" s="53"/>
      <c r="BA452" s="53"/>
      <c r="BB452" s="53"/>
      <c r="BC452" s="53"/>
      <c r="BD452" s="53"/>
      <c r="BE452" s="53"/>
      <c r="BF452" s="53"/>
      <c r="BG452" s="53"/>
      <c r="BH452" s="53"/>
      <c r="BI452" s="53"/>
      <c r="BJ452" s="53"/>
      <c r="BK452" s="53"/>
      <c r="BL452" s="53"/>
      <c r="BM452" s="53"/>
      <c r="BN452" s="53"/>
      <c r="BO452" s="53"/>
      <c r="BP452" s="53"/>
      <c r="BQ452" s="53"/>
      <c r="BR452" s="53"/>
      <c r="BS452" s="53"/>
      <c r="BT452" s="53"/>
      <c r="BU452" s="53"/>
      <c r="BV452" s="53"/>
      <c r="BW452" s="53"/>
      <c r="BX452" s="53"/>
      <c r="BY452" s="53"/>
      <c r="BZ452" s="53"/>
      <c r="CA452" s="53"/>
      <c r="CB452" s="53"/>
      <c r="CC452" s="53"/>
      <c r="CD452" s="53"/>
      <c r="CE452" s="53"/>
      <c r="CF452" s="53"/>
      <c r="CG452" s="53"/>
      <c r="CH452" s="53"/>
      <c r="CI452" s="53"/>
      <c r="CJ452" s="53"/>
      <c r="CK452" s="53"/>
      <c r="CL452" s="53"/>
      <c r="CM452" s="53"/>
      <c r="CN452" s="53"/>
      <c r="CO452" s="53"/>
      <c r="CP452" s="53"/>
      <c r="CQ452" s="53"/>
      <c r="CR452" s="53"/>
      <c r="CS452" s="53"/>
      <c r="CT452" s="53"/>
      <c r="CU452" s="53"/>
      <c r="CV452" s="53"/>
      <c r="CW452" s="53"/>
      <c r="CX452" s="53"/>
      <c r="CY452" s="53"/>
      <c r="CZ452" s="53"/>
      <c r="DA452" s="53"/>
      <c r="DB452" s="53"/>
      <c r="DC452" s="53"/>
      <c r="DD452" s="53"/>
      <c r="DE452" s="53"/>
      <c r="DF452" s="53"/>
      <c r="DG452" s="53"/>
      <c r="DH452" s="53"/>
      <c r="DI452" s="53"/>
      <c r="DJ452" s="53"/>
      <c r="DK452" s="53"/>
      <c r="DL452" s="53"/>
      <c r="DM452" s="53"/>
      <c r="DN452" s="53"/>
      <c r="DO452" s="53"/>
      <c r="DP452" s="53"/>
      <c r="DQ452" s="53"/>
      <c r="DR452" s="53"/>
      <c r="DS452" s="53"/>
      <c r="DT452" s="53"/>
      <c r="DU452" s="53"/>
      <c r="DV452" s="53"/>
      <c r="DW452" s="53"/>
      <c r="DX452" s="53"/>
      <c r="DY452" s="53"/>
      <c r="DZ452" s="53"/>
      <c r="EA452" s="53"/>
      <c r="EB452" s="53"/>
      <c r="EC452" s="53"/>
      <c r="ED452" s="53"/>
      <c r="EE452" s="53"/>
      <c r="EF452" s="53"/>
      <c r="EG452" s="53"/>
      <c r="EH452" s="53"/>
      <c r="EI452" s="53"/>
      <c r="EJ452" s="53"/>
      <c r="EK452" s="53"/>
      <c r="EL452" s="53"/>
      <c r="EM452" s="53"/>
      <c r="EN452" s="53"/>
      <c r="EO452" s="53"/>
      <c r="EP452" s="53"/>
      <c r="EQ452" s="53"/>
      <c r="ER452" s="53"/>
      <c r="ES452" s="53"/>
      <c r="ET452" s="53"/>
      <c r="EU452" s="53"/>
      <c r="EV452" s="53"/>
      <c r="EW452" s="53"/>
      <c r="EX452" s="53"/>
      <c r="EY452" s="53"/>
      <c r="EZ452" s="53"/>
      <c r="FA452" s="53"/>
      <c r="FB452" s="53"/>
      <c r="FC452" s="53"/>
      <c r="FD452" s="53"/>
      <c r="FE452" s="53"/>
      <c r="FF452" s="53"/>
      <c r="FG452" s="53"/>
      <c r="FH452" s="53"/>
      <c r="FI452" s="53"/>
      <c r="FJ452" s="53"/>
      <c r="FK452" s="53"/>
      <c r="FL452" s="53"/>
      <c r="FM452" s="53"/>
      <c r="FN452" s="53"/>
      <c r="FO452" s="53"/>
      <c r="FP452" s="53"/>
      <c r="FQ452" s="53"/>
      <c r="FR452" s="53"/>
      <c r="FS452" s="53"/>
      <c r="FT452" s="53"/>
      <c r="FU452" s="53"/>
      <c r="FV452" s="53"/>
      <c r="FW452" s="53"/>
      <c r="FX452" s="53"/>
      <c r="FY452" s="53"/>
      <c r="FZ452" s="53"/>
      <c r="GA452" s="53"/>
      <c r="GB452" s="53"/>
      <c r="GC452" s="53"/>
      <c r="GD452" s="53"/>
      <c r="GE452" s="53"/>
      <c r="GF452" s="53"/>
      <c r="GG452" s="53"/>
      <c r="GH452" s="53"/>
      <c r="GI452" s="53"/>
      <c r="GJ452" s="53"/>
      <c r="GK452" s="53"/>
      <c r="GL452" s="53"/>
      <c r="GM452" s="53"/>
      <c r="GN452" s="53"/>
      <c r="GO452" s="53"/>
      <c r="GP452" s="53"/>
      <c r="GQ452" s="53"/>
      <c r="GR452" s="53"/>
      <c r="GS452" s="53"/>
      <c r="GT452" s="53"/>
      <c r="GU452" s="53"/>
      <c r="GV452" s="53"/>
      <c r="GW452" s="53"/>
      <c r="GX452" s="53"/>
      <c r="GY452" s="53"/>
      <c r="GZ452" s="53"/>
      <c r="HA452" s="53"/>
      <c r="HB452" s="53"/>
      <c r="HC452" s="53"/>
      <c r="HD452" s="53"/>
      <c r="HE452" s="53"/>
      <c r="HF452" s="53"/>
      <c r="HG452" s="53"/>
      <c r="HH452" s="53"/>
      <c r="HI452" s="53"/>
      <c r="HJ452" s="53"/>
      <c r="HK452" s="53"/>
      <c r="HL452" s="53"/>
      <c r="HM452" s="53"/>
      <c r="HN452" s="53"/>
      <c r="HO452" s="53"/>
      <c r="HP452" s="53"/>
      <c r="HQ452" s="53"/>
      <c r="HR452" s="53"/>
      <c r="HS452" s="53"/>
      <c r="HT452" s="53"/>
      <c r="HU452" s="53"/>
      <c r="HV452" s="53"/>
      <c r="HW452" s="53"/>
      <c r="HX452" s="53"/>
      <c r="HY452" s="53"/>
      <c r="HZ452" s="53"/>
      <c r="IA452" s="53"/>
      <c r="IB452" s="53"/>
      <c r="IC452" s="53"/>
      <c r="ID452" s="53"/>
      <c r="IE452" s="53"/>
      <c r="IF452" s="53"/>
      <c r="IG452" s="53"/>
      <c r="IH452" s="53"/>
      <c r="II452" s="53"/>
      <c r="IJ452" s="53"/>
      <c r="IK452" s="53"/>
      <c r="IL452" s="53"/>
      <c r="IM452" s="53"/>
      <c r="IN452" s="53"/>
      <c r="IO452" s="53"/>
      <c r="IP452" s="53"/>
      <c r="IQ452" s="53"/>
      <c r="IR452" s="53"/>
      <c r="IS452" s="53"/>
      <c r="IT452" s="53"/>
      <c r="IU452" s="53"/>
      <c r="IV452" s="53"/>
      <c r="IW452" s="53"/>
    </row>
    <row r="453" spans="1:257" s="52" customFormat="1">
      <c r="A453" s="69"/>
      <c r="B453" s="49"/>
      <c r="C453" s="47"/>
      <c r="D453" s="59"/>
      <c r="E453" s="56"/>
      <c r="F453" s="48"/>
      <c r="G453" s="49"/>
      <c r="H453" s="49"/>
      <c r="I453" s="48"/>
      <c r="J453" s="50"/>
      <c r="K453" s="50"/>
      <c r="L453" s="50"/>
      <c r="M453" s="48"/>
      <c r="N453" s="51"/>
      <c r="O453" s="57"/>
      <c r="P453" s="55"/>
      <c r="Q453" s="48"/>
      <c r="R453" s="48"/>
      <c r="S453" s="48"/>
      <c r="T453" s="48"/>
      <c r="U453" s="51"/>
      <c r="V453" s="51"/>
      <c r="W453" s="48"/>
      <c r="X453" s="50"/>
      <c r="Y453" s="50"/>
      <c r="Z453" s="50"/>
      <c r="AA453" s="48"/>
      <c r="AC453" s="53"/>
      <c r="AD453" s="53"/>
      <c r="AE453" s="53"/>
      <c r="AF453" s="53"/>
      <c r="AG453" s="53"/>
      <c r="AH453" s="53"/>
      <c r="AI453" s="53"/>
      <c r="AJ453" s="53"/>
      <c r="AK453" s="53"/>
      <c r="AL453" s="53"/>
      <c r="AM453" s="53"/>
      <c r="AN453" s="53"/>
      <c r="AO453" s="53"/>
      <c r="AP453" s="53"/>
      <c r="AQ453" s="53"/>
      <c r="AR453" s="53"/>
      <c r="AS453" s="53"/>
      <c r="AT453" s="53"/>
      <c r="AU453" s="53"/>
      <c r="AV453" s="53"/>
      <c r="AW453" s="53"/>
      <c r="AX453" s="53"/>
      <c r="AY453" s="53"/>
      <c r="AZ453" s="53"/>
      <c r="BA453" s="53"/>
      <c r="BB453" s="53"/>
      <c r="BC453" s="53"/>
      <c r="BD453" s="53"/>
      <c r="BE453" s="53"/>
      <c r="BF453" s="53"/>
      <c r="BG453" s="53"/>
      <c r="BH453" s="53"/>
      <c r="BI453" s="53"/>
      <c r="BJ453" s="53"/>
      <c r="BK453" s="53"/>
      <c r="BL453" s="53"/>
      <c r="BM453" s="53"/>
      <c r="BN453" s="53"/>
      <c r="BO453" s="53"/>
      <c r="BP453" s="53"/>
      <c r="BQ453" s="53"/>
      <c r="BR453" s="53"/>
      <c r="BS453" s="53"/>
      <c r="BT453" s="53"/>
      <c r="BU453" s="53"/>
      <c r="BV453" s="53"/>
      <c r="BW453" s="53"/>
      <c r="BX453" s="53"/>
      <c r="BY453" s="53"/>
      <c r="BZ453" s="53"/>
      <c r="CA453" s="53"/>
      <c r="CB453" s="53"/>
      <c r="CC453" s="53"/>
      <c r="CD453" s="53"/>
      <c r="CE453" s="53"/>
      <c r="CF453" s="53"/>
      <c r="CG453" s="53"/>
      <c r="CH453" s="53"/>
      <c r="CI453" s="53"/>
      <c r="CJ453" s="53"/>
      <c r="CK453" s="53"/>
      <c r="CL453" s="53"/>
      <c r="CM453" s="53"/>
      <c r="CN453" s="53"/>
      <c r="CO453" s="53"/>
      <c r="CP453" s="53"/>
      <c r="CQ453" s="53"/>
      <c r="CR453" s="53"/>
      <c r="CS453" s="53"/>
      <c r="CT453" s="53"/>
      <c r="CU453" s="53"/>
      <c r="CV453" s="53"/>
      <c r="CW453" s="53"/>
      <c r="CX453" s="53"/>
      <c r="CY453" s="53"/>
      <c r="CZ453" s="53"/>
      <c r="DA453" s="53"/>
      <c r="DB453" s="53"/>
      <c r="DC453" s="53"/>
      <c r="DD453" s="53"/>
      <c r="DE453" s="53"/>
      <c r="DF453" s="53"/>
      <c r="DG453" s="53"/>
      <c r="DH453" s="53"/>
      <c r="DI453" s="53"/>
      <c r="DJ453" s="53"/>
      <c r="DK453" s="53"/>
      <c r="DL453" s="53"/>
      <c r="DM453" s="53"/>
      <c r="DN453" s="53"/>
      <c r="DO453" s="53"/>
      <c r="DP453" s="53"/>
      <c r="DQ453" s="53"/>
      <c r="DR453" s="53"/>
      <c r="DS453" s="53"/>
      <c r="DT453" s="53"/>
      <c r="DU453" s="53"/>
      <c r="DV453" s="53"/>
      <c r="DW453" s="53"/>
      <c r="DX453" s="53"/>
      <c r="DY453" s="53"/>
      <c r="DZ453" s="53"/>
      <c r="EA453" s="53"/>
      <c r="EB453" s="53"/>
      <c r="EC453" s="53"/>
      <c r="ED453" s="53"/>
      <c r="EE453" s="53"/>
      <c r="EF453" s="53"/>
      <c r="EG453" s="53"/>
      <c r="EH453" s="53"/>
      <c r="EI453" s="53"/>
      <c r="EJ453" s="53"/>
      <c r="EK453" s="53"/>
      <c r="EL453" s="53"/>
      <c r="EM453" s="53"/>
      <c r="EN453" s="53"/>
      <c r="EO453" s="53"/>
      <c r="EP453" s="53"/>
      <c r="EQ453" s="53"/>
      <c r="ER453" s="53"/>
      <c r="ES453" s="53"/>
      <c r="ET453" s="53"/>
      <c r="EU453" s="53"/>
      <c r="EV453" s="53"/>
      <c r="EW453" s="53"/>
      <c r="EX453" s="53"/>
      <c r="EY453" s="53"/>
      <c r="EZ453" s="53"/>
      <c r="FA453" s="53"/>
      <c r="FB453" s="53"/>
      <c r="FC453" s="53"/>
      <c r="FD453" s="53"/>
      <c r="FE453" s="53"/>
      <c r="FF453" s="53"/>
      <c r="FG453" s="53"/>
      <c r="FH453" s="53"/>
      <c r="FI453" s="53"/>
      <c r="FJ453" s="53"/>
      <c r="FK453" s="53"/>
      <c r="FL453" s="53"/>
      <c r="FM453" s="53"/>
      <c r="FN453" s="53"/>
      <c r="FO453" s="53"/>
      <c r="FP453" s="53"/>
      <c r="FQ453" s="53"/>
      <c r="FR453" s="53"/>
      <c r="FS453" s="53"/>
      <c r="FT453" s="53"/>
      <c r="FU453" s="53"/>
      <c r="FV453" s="53"/>
      <c r="FW453" s="53"/>
      <c r="FX453" s="53"/>
      <c r="FY453" s="53"/>
      <c r="FZ453" s="53"/>
      <c r="GA453" s="53"/>
      <c r="GB453" s="53"/>
      <c r="GC453" s="53"/>
      <c r="GD453" s="53"/>
      <c r="GE453" s="53"/>
      <c r="GF453" s="53"/>
      <c r="GG453" s="53"/>
      <c r="GH453" s="53"/>
      <c r="GI453" s="53"/>
      <c r="GJ453" s="53"/>
      <c r="GK453" s="53"/>
      <c r="GL453" s="53"/>
      <c r="GM453" s="53"/>
      <c r="GN453" s="53"/>
      <c r="GO453" s="53"/>
      <c r="GP453" s="53"/>
      <c r="GQ453" s="53"/>
      <c r="GR453" s="53"/>
      <c r="GS453" s="53"/>
      <c r="GT453" s="53"/>
      <c r="GU453" s="53"/>
      <c r="GV453" s="53"/>
      <c r="GW453" s="53"/>
      <c r="GX453" s="53"/>
      <c r="GY453" s="53"/>
      <c r="GZ453" s="53"/>
      <c r="HA453" s="53"/>
      <c r="HB453" s="53"/>
      <c r="HC453" s="53"/>
      <c r="HD453" s="53"/>
      <c r="HE453" s="53"/>
      <c r="HF453" s="53"/>
      <c r="HG453" s="53"/>
      <c r="HH453" s="53"/>
      <c r="HI453" s="53"/>
      <c r="HJ453" s="53"/>
      <c r="HK453" s="53"/>
      <c r="HL453" s="53"/>
      <c r="HM453" s="53"/>
      <c r="HN453" s="53"/>
      <c r="HO453" s="53"/>
      <c r="HP453" s="53"/>
      <c r="HQ453" s="53"/>
      <c r="HR453" s="53"/>
      <c r="HS453" s="53"/>
      <c r="HT453" s="53"/>
      <c r="HU453" s="53"/>
      <c r="HV453" s="53"/>
      <c r="HW453" s="53"/>
      <c r="HX453" s="53"/>
      <c r="HY453" s="53"/>
      <c r="HZ453" s="53"/>
      <c r="IA453" s="53"/>
      <c r="IB453" s="53"/>
      <c r="IC453" s="53"/>
      <c r="ID453" s="53"/>
      <c r="IE453" s="53"/>
      <c r="IF453" s="53"/>
      <c r="IG453" s="53"/>
      <c r="IH453" s="53"/>
      <c r="II453" s="53"/>
      <c r="IJ453" s="53"/>
      <c r="IK453" s="53"/>
      <c r="IL453" s="53"/>
      <c r="IM453" s="53"/>
      <c r="IN453" s="53"/>
      <c r="IO453" s="53"/>
      <c r="IP453" s="53"/>
      <c r="IQ453" s="53"/>
      <c r="IR453" s="53"/>
      <c r="IS453" s="53"/>
      <c r="IT453" s="53"/>
      <c r="IU453" s="53"/>
      <c r="IV453" s="53"/>
      <c r="IW453" s="53"/>
    </row>
    <row r="454" spans="1:257" s="52" customFormat="1" ht="19.5" customHeight="1">
      <c r="A454" s="69" t="s">
        <v>119</v>
      </c>
      <c r="B454" s="94" t="s">
        <v>134</v>
      </c>
      <c r="C454" s="94"/>
      <c r="D454" s="94"/>
      <c r="E454" s="94"/>
      <c r="F454" s="48"/>
      <c r="G454" s="49"/>
      <c r="H454" s="49"/>
      <c r="I454" s="48"/>
      <c r="J454" s="50"/>
      <c r="K454" s="50"/>
      <c r="L454" s="50"/>
      <c r="M454" s="48"/>
      <c r="N454" s="51"/>
      <c r="O454" s="57"/>
      <c r="P454" s="55"/>
      <c r="Q454" s="48"/>
      <c r="R454" s="48"/>
      <c r="S454" s="48"/>
      <c r="T454" s="48"/>
      <c r="U454" s="51"/>
      <c r="V454" s="51"/>
      <c r="W454" s="48"/>
      <c r="X454" s="50"/>
      <c r="Y454" s="50"/>
      <c r="Z454" s="50"/>
      <c r="AA454" s="48"/>
      <c r="AC454" s="53"/>
      <c r="AD454" s="53"/>
      <c r="AE454" s="53"/>
      <c r="AF454" s="53"/>
      <c r="AG454" s="53"/>
      <c r="AH454" s="53"/>
      <c r="AI454" s="53"/>
      <c r="AJ454" s="53"/>
      <c r="AK454" s="53"/>
      <c r="AL454" s="53"/>
      <c r="AM454" s="53"/>
      <c r="AN454" s="53"/>
      <c r="AO454" s="53"/>
      <c r="AP454" s="53"/>
      <c r="AQ454" s="53"/>
      <c r="AR454" s="53"/>
      <c r="AS454" s="53"/>
      <c r="AT454" s="53"/>
      <c r="AU454" s="53"/>
      <c r="AV454" s="53"/>
      <c r="AW454" s="53"/>
      <c r="AX454" s="53"/>
      <c r="AY454" s="53"/>
      <c r="AZ454" s="53"/>
      <c r="BA454" s="53"/>
      <c r="BB454" s="53"/>
      <c r="BC454" s="53"/>
      <c r="BD454" s="53"/>
      <c r="BE454" s="53"/>
      <c r="BF454" s="53"/>
      <c r="BG454" s="53"/>
      <c r="BH454" s="53"/>
      <c r="BI454" s="53"/>
      <c r="BJ454" s="53"/>
      <c r="BK454" s="53"/>
      <c r="BL454" s="53"/>
      <c r="BM454" s="53"/>
      <c r="BN454" s="53"/>
      <c r="BO454" s="53"/>
      <c r="BP454" s="53"/>
      <c r="BQ454" s="53"/>
      <c r="BR454" s="53"/>
      <c r="BS454" s="53"/>
      <c r="BT454" s="53"/>
      <c r="BU454" s="53"/>
      <c r="BV454" s="53"/>
      <c r="BW454" s="53"/>
      <c r="BX454" s="53"/>
      <c r="BY454" s="53"/>
      <c r="BZ454" s="53"/>
      <c r="CA454" s="53"/>
      <c r="CB454" s="53"/>
      <c r="CC454" s="53"/>
      <c r="CD454" s="53"/>
      <c r="CE454" s="53"/>
      <c r="CF454" s="53"/>
      <c r="CG454" s="53"/>
      <c r="CH454" s="53"/>
      <c r="CI454" s="53"/>
      <c r="CJ454" s="53"/>
      <c r="CK454" s="53"/>
      <c r="CL454" s="53"/>
      <c r="CM454" s="53"/>
      <c r="CN454" s="53"/>
      <c r="CO454" s="53"/>
      <c r="CP454" s="53"/>
      <c r="CQ454" s="53"/>
      <c r="CR454" s="53"/>
      <c r="CS454" s="53"/>
      <c r="CT454" s="53"/>
      <c r="CU454" s="53"/>
      <c r="CV454" s="53"/>
      <c r="CW454" s="53"/>
      <c r="CX454" s="53"/>
      <c r="CY454" s="53"/>
      <c r="CZ454" s="53"/>
      <c r="DA454" s="53"/>
      <c r="DB454" s="53"/>
      <c r="DC454" s="53"/>
      <c r="DD454" s="53"/>
      <c r="DE454" s="53"/>
      <c r="DF454" s="53"/>
      <c r="DG454" s="53"/>
      <c r="DH454" s="53"/>
      <c r="DI454" s="53"/>
      <c r="DJ454" s="53"/>
      <c r="DK454" s="53"/>
      <c r="DL454" s="53"/>
      <c r="DM454" s="53"/>
      <c r="DN454" s="53"/>
      <c r="DO454" s="53"/>
      <c r="DP454" s="53"/>
      <c r="DQ454" s="53"/>
      <c r="DR454" s="53"/>
      <c r="DS454" s="53"/>
      <c r="DT454" s="53"/>
      <c r="DU454" s="53"/>
      <c r="DV454" s="53"/>
      <c r="DW454" s="53"/>
      <c r="DX454" s="53"/>
      <c r="DY454" s="53"/>
      <c r="DZ454" s="53"/>
      <c r="EA454" s="53"/>
      <c r="EB454" s="53"/>
      <c r="EC454" s="53"/>
      <c r="ED454" s="53"/>
      <c r="EE454" s="53"/>
      <c r="EF454" s="53"/>
      <c r="EG454" s="53"/>
      <c r="EH454" s="53"/>
      <c r="EI454" s="53"/>
      <c r="EJ454" s="53"/>
      <c r="EK454" s="53"/>
      <c r="EL454" s="53"/>
      <c r="EM454" s="53"/>
      <c r="EN454" s="53"/>
      <c r="EO454" s="53"/>
      <c r="EP454" s="53"/>
      <c r="EQ454" s="53"/>
      <c r="ER454" s="53"/>
      <c r="ES454" s="53"/>
      <c r="ET454" s="53"/>
      <c r="EU454" s="53"/>
      <c r="EV454" s="53"/>
      <c r="EW454" s="53"/>
      <c r="EX454" s="53"/>
      <c r="EY454" s="53"/>
      <c r="EZ454" s="53"/>
      <c r="FA454" s="53"/>
      <c r="FB454" s="53"/>
      <c r="FC454" s="53"/>
      <c r="FD454" s="53"/>
      <c r="FE454" s="53"/>
      <c r="FF454" s="53"/>
      <c r="FG454" s="53"/>
      <c r="FH454" s="53"/>
      <c r="FI454" s="53"/>
      <c r="FJ454" s="53"/>
      <c r="FK454" s="53"/>
      <c r="FL454" s="53"/>
      <c r="FM454" s="53"/>
      <c r="FN454" s="53"/>
      <c r="FO454" s="53"/>
      <c r="FP454" s="53"/>
      <c r="FQ454" s="53"/>
      <c r="FR454" s="53"/>
      <c r="FS454" s="53"/>
      <c r="FT454" s="53"/>
      <c r="FU454" s="53"/>
      <c r="FV454" s="53"/>
      <c r="FW454" s="53"/>
      <c r="FX454" s="53"/>
      <c r="FY454" s="53"/>
      <c r="FZ454" s="53"/>
      <c r="GA454" s="53"/>
      <c r="GB454" s="53"/>
      <c r="GC454" s="53"/>
      <c r="GD454" s="53"/>
      <c r="GE454" s="53"/>
      <c r="GF454" s="53"/>
      <c r="GG454" s="53"/>
      <c r="GH454" s="53"/>
      <c r="GI454" s="53"/>
      <c r="GJ454" s="53"/>
      <c r="GK454" s="53"/>
      <c r="GL454" s="53"/>
      <c r="GM454" s="53"/>
      <c r="GN454" s="53"/>
      <c r="GO454" s="53"/>
      <c r="GP454" s="53"/>
      <c r="GQ454" s="53"/>
      <c r="GR454" s="53"/>
      <c r="GS454" s="53"/>
      <c r="GT454" s="53"/>
      <c r="GU454" s="53"/>
      <c r="GV454" s="53"/>
      <c r="GW454" s="53"/>
      <c r="GX454" s="53"/>
      <c r="GY454" s="53"/>
      <c r="GZ454" s="53"/>
      <c r="HA454" s="53"/>
      <c r="HB454" s="53"/>
      <c r="HC454" s="53"/>
      <c r="HD454" s="53"/>
      <c r="HE454" s="53"/>
      <c r="HF454" s="53"/>
      <c r="HG454" s="53"/>
      <c r="HH454" s="53"/>
      <c r="HI454" s="53"/>
      <c r="HJ454" s="53"/>
      <c r="HK454" s="53"/>
      <c r="HL454" s="53"/>
      <c r="HM454" s="53"/>
      <c r="HN454" s="53"/>
      <c r="HO454" s="53"/>
      <c r="HP454" s="53"/>
      <c r="HQ454" s="53"/>
      <c r="HR454" s="53"/>
      <c r="HS454" s="53"/>
      <c r="HT454" s="53"/>
      <c r="HU454" s="53"/>
      <c r="HV454" s="53"/>
      <c r="HW454" s="53"/>
      <c r="HX454" s="53"/>
      <c r="HY454" s="53"/>
      <c r="HZ454" s="53"/>
      <c r="IA454" s="53"/>
      <c r="IB454" s="53"/>
      <c r="IC454" s="53"/>
      <c r="ID454" s="53"/>
      <c r="IE454" s="53"/>
      <c r="IF454" s="53"/>
      <c r="IG454" s="53"/>
      <c r="IH454" s="53"/>
      <c r="II454" s="53"/>
      <c r="IJ454" s="53"/>
      <c r="IK454" s="53"/>
      <c r="IL454" s="53"/>
      <c r="IM454" s="53"/>
      <c r="IN454" s="53"/>
      <c r="IO454" s="53"/>
      <c r="IP454" s="53"/>
      <c r="IQ454" s="53"/>
      <c r="IR454" s="53"/>
      <c r="IS454" s="53"/>
      <c r="IT454" s="53"/>
      <c r="IU454" s="53"/>
      <c r="IV454" s="53"/>
      <c r="IW454" s="53"/>
    </row>
    <row r="455" spans="1:257" s="52" customFormat="1" ht="48.75" customHeight="1">
      <c r="A455" s="69" t="s">
        <v>233</v>
      </c>
      <c r="B455" s="10" t="s">
        <v>135</v>
      </c>
      <c r="C455" s="63" t="s">
        <v>1</v>
      </c>
      <c r="D455" s="63">
        <v>3</v>
      </c>
      <c r="E455" s="64"/>
      <c r="F455" s="64">
        <f>D455*E455</f>
        <v>0</v>
      </c>
      <c r="G455" s="49"/>
      <c r="H455" s="49"/>
      <c r="I455" s="48"/>
      <c r="J455" s="50"/>
      <c r="K455" s="50"/>
      <c r="L455" s="50"/>
      <c r="M455" s="48"/>
      <c r="N455" s="51"/>
      <c r="O455" s="57"/>
      <c r="P455" s="55"/>
      <c r="Q455" s="48"/>
      <c r="R455" s="48"/>
      <c r="S455" s="48"/>
      <c r="T455" s="48"/>
      <c r="U455" s="51"/>
      <c r="V455" s="51"/>
      <c r="W455" s="48"/>
      <c r="X455" s="50"/>
      <c r="Y455" s="50"/>
      <c r="Z455" s="50"/>
      <c r="AA455" s="48"/>
      <c r="AC455" s="53"/>
      <c r="AD455" s="53"/>
      <c r="AE455" s="53"/>
      <c r="AF455" s="53"/>
      <c r="AG455" s="53"/>
      <c r="AH455" s="53"/>
      <c r="AI455" s="53"/>
      <c r="AJ455" s="53"/>
      <c r="AK455" s="53"/>
      <c r="AL455" s="53"/>
      <c r="AM455" s="53"/>
      <c r="AN455" s="53"/>
      <c r="AO455" s="53"/>
      <c r="AP455" s="53"/>
      <c r="AQ455" s="53"/>
      <c r="AR455" s="53"/>
      <c r="AS455" s="53"/>
      <c r="AT455" s="53"/>
      <c r="AU455" s="53"/>
      <c r="AV455" s="53"/>
      <c r="AW455" s="53"/>
      <c r="AX455" s="53"/>
      <c r="AY455" s="53"/>
      <c r="AZ455" s="53"/>
      <c r="BA455" s="53"/>
      <c r="BB455" s="53"/>
      <c r="BC455" s="53"/>
      <c r="BD455" s="53"/>
      <c r="BE455" s="53"/>
      <c r="BF455" s="53"/>
      <c r="BG455" s="53"/>
      <c r="BH455" s="53"/>
      <c r="BI455" s="53"/>
      <c r="BJ455" s="53"/>
      <c r="BK455" s="53"/>
      <c r="BL455" s="53"/>
      <c r="BM455" s="53"/>
      <c r="BN455" s="53"/>
      <c r="BO455" s="53"/>
      <c r="BP455" s="53"/>
      <c r="BQ455" s="53"/>
      <c r="BR455" s="53"/>
      <c r="BS455" s="53"/>
      <c r="BT455" s="53"/>
      <c r="BU455" s="53"/>
      <c r="BV455" s="53"/>
      <c r="BW455" s="53"/>
      <c r="BX455" s="53"/>
      <c r="BY455" s="53"/>
      <c r="BZ455" s="53"/>
      <c r="CA455" s="53"/>
      <c r="CB455" s="53"/>
      <c r="CC455" s="53"/>
      <c r="CD455" s="53"/>
      <c r="CE455" s="53"/>
      <c r="CF455" s="53"/>
      <c r="CG455" s="53"/>
      <c r="CH455" s="53"/>
      <c r="CI455" s="53"/>
      <c r="CJ455" s="53"/>
      <c r="CK455" s="53"/>
      <c r="CL455" s="53"/>
      <c r="CM455" s="53"/>
      <c r="CN455" s="53"/>
      <c r="CO455" s="53"/>
      <c r="CP455" s="53"/>
      <c r="CQ455" s="53"/>
      <c r="CR455" s="53"/>
      <c r="CS455" s="53"/>
      <c r="CT455" s="53"/>
      <c r="CU455" s="53"/>
      <c r="CV455" s="53"/>
      <c r="CW455" s="53"/>
      <c r="CX455" s="53"/>
      <c r="CY455" s="53"/>
      <c r="CZ455" s="53"/>
      <c r="DA455" s="53"/>
      <c r="DB455" s="53"/>
      <c r="DC455" s="53"/>
      <c r="DD455" s="53"/>
      <c r="DE455" s="53"/>
      <c r="DF455" s="53"/>
      <c r="DG455" s="53"/>
      <c r="DH455" s="53"/>
      <c r="DI455" s="53"/>
      <c r="DJ455" s="53"/>
      <c r="DK455" s="53"/>
      <c r="DL455" s="53"/>
      <c r="DM455" s="53"/>
      <c r="DN455" s="53"/>
      <c r="DO455" s="53"/>
      <c r="DP455" s="53"/>
      <c r="DQ455" s="53"/>
      <c r="DR455" s="53"/>
      <c r="DS455" s="53"/>
      <c r="DT455" s="53"/>
      <c r="DU455" s="53"/>
      <c r="DV455" s="53"/>
      <c r="DW455" s="53"/>
      <c r="DX455" s="53"/>
      <c r="DY455" s="53"/>
      <c r="DZ455" s="53"/>
      <c r="EA455" s="53"/>
      <c r="EB455" s="53"/>
      <c r="EC455" s="53"/>
      <c r="ED455" s="53"/>
      <c r="EE455" s="53"/>
      <c r="EF455" s="53"/>
      <c r="EG455" s="53"/>
      <c r="EH455" s="53"/>
      <c r="EI455" s="53"/>
      <c r="EJ455" s="53"/>
      <c r="EK455" s="53"/>
      <c r="EL455" s="53"/>
      <c r="EM455" s="53"/>
      <c r="EN455" s="53"/>
      <c r="EO455" s="53"/>
      <c r="EP455" s="53"/>
      <c r="EQ455" s="53"/>
      <c r="ER455" s="53"/>
      <c r="ES455" s="53"/>
      <c r="ET455" s="53"/>
      <c r="EU455" s="53"/>
      <c r="EV455" s="53"/>
      <c r="EW455" s="53"/>
      <c r="EX455" s="53"/>
      <c r="EY455" s="53"/>
      <c r="EZ455" s="53"/>
      <c r="FA455" s="53"/>
      <c r="FB455" s="53"/>
      <c r="FC455" s="53"/>
      <c r="FD455" s="53"/>
      <c r="FE455" s="53"/>
      <c r="FF455" s="53"/>
      <c r="FG455" s="53"/>
      <c r="FH455" s="53"/>
      <c r="FI455" s="53"/>
      <c r="FJ455" s="53"/>
      <c r="FK455" s="53"/>
      <c r="FL455" s="53"/>
      <c r="FM455" s="53"/>
      <c r="FN455" s="53"/>
      <c r="FO455" s="53"/>
      <c r="FP455" s="53"/>
      <c r="FQ455" s="53"/>
      <c r="FR455" s="53"/>
      <c r="FS455" s="53"/>
      <c r="FT455" s="53"/>
      <c r="FU455" s="53"/>
      <c r="FV455" s="53"/>
      <c r="FW455" s="53"/>
      <c r="FX455" s="53"/>
      <c r="FY455" s="53"/>
      <c r="FZ455" s="53"/>
      <c r="GA455" s="53"/>
      <c r="GB455" s="53"/>
      <c r="GC455" s="53"/>
      <c r="GD455" s="53"/>
      <c r="GE455" s="53"/>
      <c r="GF455" s="53"/>
      <c r="GG455" s="53"/>
      <c r="GH455" s="53"/>
      <c r="GI455" s="53"/>
      <c r="GJ455" s="53"/>
      <c r="GK455" s="53"/>
      <c r="GL455" s="53"/>
      <c r="GM455" s="53"/>
      <c r="GN455" s="53"/>
      <c r="GO455" s="53"/>
      <c r="GP455" s="53"/>
      <c r="GQ455" s="53"/>
      <c r="GR455" s="53"/>
      <c r="GS455" s="53"/>
      <c r="GT455" s="53"/>
      <c r="GU455" s="53"/>
      <c r="GV455" s="53"/>
      <c r="GW455" s="53"/>
      <c r="GX455" s="53"/>
      <c r="GY455" s="53"/>
      <c r="GZ455" s="53"/>
      <c r="HA455" s="53"/>
      <c r="HB455" s="53"/>
      <c r="HC455" s="53"/>
      <c r="HD455" s="53"/>
      <c r="HE455" s="53"/>
      <c r="HF455" s="53"/>
      <c r="HG455" s="53"/>
      <c r="HH455" s="53"/>
      <c r="HI455" s="53"/>
      <c r="HJ455" s="53"/>
      <c r="HK455" s="53"/>
      <c r="HL455" s="53"/>
      <c r="HM455" s="53"/>
      <c r="HN455" s="53"/>
      <c r="HO455" s="53"/>
      <c r="HP455" s="53"/>
      <c r="HQ455" s="53"/>
      <c r="HR455" s="53"/>
      <c r="HS455" s="53"/>
      <c r="HT455" s="53"/>
      <c r="HU455" s="53"/>
      <c r="HV455" s="53"/>
      <c r="HW455" s="53"/>
      <c r="HX455" s="53"/>
      <c r="HY455" s="53"/>
      <c r="HZ455" s="53"/>
      <c r="IA455" s="53"/>
      <c r="IB455" s="53"/>
      <c r="IC455" s="53"/>
      <c r="ID455" s="53"/>
      <c r="IE455" s="53"/>
      <c r="IF455" s="53"/>
      <c r="IG455" s="53"/>
      <c r="IH455" s="53"/>
      <c r="II455" s="53"/>
      <c r="IJ455" s="53"/>
      <c r="IK455" s="53"/>
      <c r="IL455" s="53"/>
      <c r="IM455" s="53"/>
      <c r="IN455" s="53"/>
      <c r="IO455" s="53"/>
      <c r="IP455" s="53"/>
      <c r="IQ455" s="53"/>
      <c r="IR455" s="53"/>
      <c r="IS455" s="53"/>
      <c r="IT455" s="53"/>
      <c r="IU455" s="53"/>
      <c r="IV455" s="53"/>
      <c r="IW455" s="53"/>
    </row>
    <row r="456" spans="1:257" s="52" customFormat="1" ht="36" customHeight="1">
      <c r="A456" s="69" t="s">
        <v>234</v>
      </c>
      <c r="B456" s="10" t="s">
        <v>136</v>
      </c>
      <c r="C456" s="63" t="s">
        <v>1</v>
      </c>
      <c r="D456" s="63">
        <v>3</v>
      </c>
      <c r="E456" s="64"/>
      <c r="F456" s="64">
        <f t="shared" ref="F456:F459" si="1">D456*E456</f>
        <v>0</v>
      </c>
      <c r="G456" s="49"/>
      <c r="H456" s="49"/>
      <c r="I456" s="48"/>
      <c r="J456" s="50"/>
      <c r="K456" s="50"/>
      <c r="L456" s="50"/>
      <c r="M456" s="48"/>
      <c r="N456" s="51"/>
      <c r="O456" s="57"/>
      <c r="P456" s="55"/>
      <c r="Q456" s="48"/>
      <c r="R456" s="48"/>
      <c r="S456" s="48"/>
      <c r="T456" s="48"/>
      <c r="U456" s="51"/>
      <c r="V456" s="51"/>
      <c r="W456" s="48"/>
      <c r="X456" s="50"/>
      <c r="Y456" s="50"/>
      <c r="Z456" s="50"/>
      <c r="AA456" s="48"/>
      <c r="AC456" s="53"/>
      <c r="AD456" s="53"/>
      <c r="AE456" s="53"/>
      <c r="AF456" s="53"/>
      <c r="AG456" s="53"/>
      <c r="AH456" s="53"/>
      <c r="AI456" s="53"/>
      <c r="AJ456" s="53"/>
      <c r="AK456" s="53"/>
      <c r="AL456" s="53"/>
      <c r="AM456" s="53"/>
      <c r="AN456" s="53"/>
      <c r="AO456" s="53"/>
      <c r="AP456" s="53"/>
      <c r="AQ456" s="53"/>
      <c r="AR456" s="53"/>
      <c r="AS456" s="53"/>
      <c r="AT456" s="53"/>
      <c r="AU456" s="53"/>
      <c r="AV456" s="53"/>
      <c r="AW456" s="53"/>
      <c r="AX456" s="53"/>
      <c r="AY456" s="53"/>
      <c r="AZ456" s="53"/>
      <c r="BA456" s="53"/>
      <c r="BB456" s="53"/>
      <c r="BC456" s="53"/>
      <c r="BD456" s="53"/>
      <c r="BE456" s="53"/>
      <c r="BF456" s="53"/>
      <c r="BG456" s="53"/>
      <c r="BH456" s="53"/>
      <c r="BI456" s="53"/>
      <c r="BJ456" s="53"/>
      <c r="BK456" s="53"/>
      <c r="BL456" s="53"/>
      <c r="BM456" s="53"/>
      <c r="BN456" s="53"/>
      <c r="BO456" s="53"/>
      <c r="BP456" s="53"/>
      <c r="BQ456" s="53"/>
      <c r="BR456" s="53"/>
      <c r="BS456" s="53"/>
      <c r="BT456" s="53"/>
      <c r="BU456" s="53"/>
      <c r="BV456" s="53"/>
      <c r="BW456" s="53"/>
      <c r="BX456" s="53"/>
      <c r="BY456" s="53"/>
      <c r="BZ456" s="53"/>
      <c r="CA456" s="53"/>
      <c r="CB456" s="53"/>
      <c r="CC456" s="53"/>
      <c r="CD456" s="53"/>
      <c r="CE456" s="53"/>
      <c r="CF456" s="53"/>
      <c r="CG456" s="53"/>
      <c r="CH456" s="53"/>
      <c r="CI456" s="53"/>
      <c r="CJ456" s="53"/>
      <c r="CK456" s="53"/>
      <c r="CL456" s="53"/>
      <c r="CM456" s="53"/>
      <c r="CN456" s="53"/>
      <c r="CO456" s="53"/>
      <c r="CP456" s="53"/>
      <c r="CQ456" s="53"/>
      <c r="CR456" s="53"/>
      <c r="CS456" s="53"/>
      <c r="CT456" s="53"/>
      <c r="CU456" s="53"/>
      <c r="CV456" s="53"/>
      <c r="CW456" s="53"/>
      <c r="CX456" s="53"/>
      <c r="CY456" s="53"/>
      <c r="CZ456" s="53"/>
      <c r="DA456" s="53"/>
      <c r="DB456" s="53"/>
      <c r="DC456" s="53"/>
      <c r="DD456" s="53"/>
      <c r="DE456" s="53"/>
      <c r="DF456" s="53"/>
      <c r="DG456" s="53"/>
      <c r="DH456" s="53"/>
      <c r="DI456" s="53"/>
      <c r="DJ456" s="53"/>
      <c r="DK456" s="53"/>
      <c r="DL456" s="53"/>
      <c r="DM456" s="53"/>
      <c r="DN456" s="53"/>
      <c r="DO456" s="53"/>
      <c r="DP456" s="53"/>
      <c r="DQ456" s="53"/>
      <c r="DR456" s="53"/>
      <c r="DS456" s="53"/>
      <c r="DT456" s="53"/>
      <c r="DU456" s="53"/>
      <c r="DV456" s="53"/>
      <c r="DW456" s="53"/>
      <c r="DX456" s="53"/>
      <c r="DY456" s="53"/>
      <c r="DZ456" s="53"/>
      <c r="EA456" s="53"/>
      <c r="EB456" s="53"/>
      <c r="EC456" s="53"/>
      <c r="ED456" s="53"/>
      <c r="EE456" s="53"/>
      <c r="EF456" s="53"/>
      <c r="EG456" s="53"/>
      <c r="EH456" s="53"/>
      <c r="EI456" s="53"/>
      <c r="EJ456" s="53"/>
      <c r="EK456" s="53"/>
      <c r="EL456" s="53"/>
      <c r="EM456" s="53"/>
      <c r="EN456" s="53"/>
      <c r="EO456" s="53"/>
      <c r="EP456" s="53"/>
      <c r="EQ456" s="53"/>
      <c r="ER456" s="53"/>
      <c r="ES456" s="53"/>
      <c r="ET456" s="53"/>
      <c r="EU456" s="53"/>
      <c r="EV456" s="53"/>
      <c r="EW456" s="53"/>
      <c r="EX456" s="53"/>
      <c r="EY456" s="53"/>
      <c r="EZ456" s="53"/>
      <c r="FA456" s="53"/>
      <c r="FB456" s="53"/>
      <c r="FC456" s="53"/>
      <c r="FD456" s="53"/>
      <c r="FE456" s="53"/>
      <c r="FF456" s="53"/>
      <c r="FG456" s="53"/>
      <c r="FH456" s="53"/>
      <c r="FI456" s="53"/>
      <c r="FJ456" s="53"/>
      <c r="FK456" s="53"/>
      <c r="FL456" s="53"/>
      <c r="FM456" s="53"/>
      <c r="FN456" s="53"/>
      <c r="FO456" s="53"/>
      <c r="FP456" s="53"/>
      <c r="FQ456" s="53"/>
      <c r="FR456" s="53"/>
      <c r="FS456" s="53"/>
      <c r="FT456" s="53"/>
      <c r="FU456" s="53"/>
      <c r="FV456" s="53"/>
      <c r="FW456" s="53"/>
      <c r="FX456" s="53"/>
      <c r="FY456" s="53"/>
      <c r="FZ456" s="53"/>
      <c r="GA456" s="53"/>
      <c r="GB456" s="53"/>
      <c r="GC456" s="53"/>
      <c r="GD456" s="53"/>
      <c r="GE456" s="53"/>
      <c r="GF456" s="53"/>
      <c r="GG456" s="53"/>
      <c r="GH456" s="53"/>
      <c r="GI456" s="53"/>
      <c r="GJ456" s="53"/>
      <c r="GK456" s="53"/>
      <c r="GL456" s="53"/>
      <c r="GM456" s="53"/>
      <c r="GN456" s="53"/>
      <c r="GO456" s="53"/>
      <c r="GP456" s="53"/>
      <c r="GQ456" s="53"/>
      <c r="GR456" s="53"/>
      <c r="GS456" s="53"/>
      <c r="GT456" s="53"/>
      <c r="GU456" s="53"/>
      <c r="GV456" s="53"/>
      <c r="GW456" s="53"/>
      <c r="GX456" s="53"/>
      <c r="GY456" s="53"/>
      <c r="GZ456" s="53"/>
      <c r="HA456" s="53"/>
      <c r="HB456" s="53"/>
      <c r="HC456" s="53"/>
      <c r="HD456" s="53"/>
      <c r="HE456" s="53"/>
      <c r="HF456" s="53"/>
      <c r="HG456" s="53"/>
      <c r="HH456" s="53"/>
      <c r="HI456" s="53"/>
      <c r="HJ456" s="53"/>
      <c r="HK456" s="53"/>
      <c r="HL456" s="53"/>
      <c r="HM456" s="53"/>
      <c r="HN456" s="53"/>
      <c r="HO456" s="53"/>
      <c r="HP456" s="53"/>
      <c r="HQ456" s="53"/>
      <c r="HR456" s="53"/>
      <c r="HS456" s="53"/>
      <c r="HT456" s="53"/>
      <c r="HU456" s="53"/>
      <c r="HV456" s="53"/>
      <c r="HW456" s="53"/>
      <c r="HX456" s="53"/>
      <c r="HY456" s="53"/>
      <c r="HZ456" s="53"/>
      <c r="IA456" s="53"/>
      <c r="IB456" s="53"/>
      <c r="IC456" s="53"/>
      <c r="ID456" s="53"/>
      <c r="IE456" s="53"/>
      <c r="IF456" s="53"/>
      <c r="IG456" s="53"/>
      <c r="IH456" s="53"/>
      <c r="II456" s="53"/>
      <c r="IJ456" s="53"/>
      <c r="IK456" s="53"/>
      <c r="IL456" s="53"/>
      <c r="IM456" s="53"/>
      <c r="IN456" s="53"/>
      <c r="IO456" s="53"/>
      <c r="IP456" s="53"/>
      <c r="IQ456" s="53"/>
      <c r="IR456" s="53"/>
      <c r="IS456" s="53"/>
      <c r="IT456" s="53"/>
      <c r="IU456" s="53"/>
      <c r="IV456" s="53"/>
      <c r="IW456" s="53"/>
    </row>
    <row r="457" spans="1:257" s="52" customFormat="1" ht="18" customHeight="1">
      <c r="A457" s="69" t="s">
        <v>235</v>
      </c>
      <c r="B457" s="10" t="s">
        <v>137</v>
      </c>
      <c r="C457" s="63" t="s">
        <v>1</v>
      </c>
      <c r="D457" s="63">
        <v>3</v>
      </c>
      <c r="E457" s="64"/>
      <c r="F457" s="64">
        <f t="shared" si="1"/>
        <v>0</v>
      </c>
      <c r="G457" s="49"/>
      <c r="H457" s="49"/>
      <c r="I457" s="48"/>
      <c r="J457" s="50"/>
      <c r="K457" s="50"/>
      <c r="L457" s="50"/>
      <c r="M457" s="48"/>
      <c r="N457" s="51"/>
      <c r="O457" s="57"/>
      <c r="P457" s="55"/>
      <c r="Q457" s="48"/>
      <c r="R457" s="48"/>
      <c r="S457" s="48"/>
      <c r="T457" s="48"/>
      <c r="U457" s="51"/>
      <c r="V457" s="51"/>
      <c r="W457" s="48"/>
      <c r="X457" s="50"/>
      <c r="Y457" s="50"/>
      <c r="Z457" s="50"/>
      <c r="AA457" s="48"/>
      <c r="AC457" s="53"/>
      <c r="AD457" s="53"/>
      <c r="AE457" s="53"/>
      <c r="AF457" s="53"/>
      <c r="AG457" s="53"/>
      <c r="AH457" s="53"/>
      <c r="AI457" s="53"/>
      <c r="AJ457" s="53"/>
      <c r="AK457" s="53"/>
      <c r="AL457" s="53"/>
      <c r="AM457" s="53"/>
      <c r="AN457" s="53"/>
      <c r="AO457" s="53"/>
      <c r="AP457" s="53"/>
      <c r="AQ457" s="53"/>
      <c r="AR457" s="53"/>
      <c r="AS457" s="53"/>
      <c r="AT457" s="53"/>
      <c r="AU457" s="53"/>
      <c r="AV457" s="53"/>
      <c r="AW457" s="53"/>
      <c r="AX457" s="53"/>
      <c r="AY457" s="53"/>
      <c r="AZ457" s="53"/>
      <c r="BA457" s="53"/>
      <c r="BB457" s="53"/>
      <c r="BC457" s="53"/>
      <c r="BD457" s="53"/>
      <c r="BE457" s="53"/>
      <c r="BF457" s="53"/>
      <c r="BG457" s="53"/>
      <c r="BH457" s="53"/>
      <c r="BI457" s="53"/>
      <c r="BJ457" s="53"/>
      <c r="BK457" s="53"/>
      <c r="BL457" s="53"/>
      <c r="BM457" s="53"/>
      <c r="BN457" s="53"/>
      <c r="BO457" s="53"/>
      <c r="BP457" s="53"/>
      <c r="BQ457" s="53"/>
      <c r="BR457" s="53"/>
      <c r="BS457" s="53"/>
      <c r="BT457" s="53"/>
      <c r="BU457" s="53"/>
      <c r="BV457" s="53"/>
      <c r="BW457" s="53"/>
      <c r="BX457" s="53"/>
      <c r="BY457" s="53"/>
      <c r="BZ457" s="53"/>
      <c r="CA457" s="53"/>
      <c r="CB457" s="53"/>
      <c r="CC457" s="53"/>
      <c r="CD457" s="53"/>
      <c r="CE457" s="53"/>
      <c r="CF457" s="53"/>
      <c r="CG457" s="53"/>
      <c r="CH457" s="53"/>
      <c r="CI457" s="53"/>
      <c r="CJ457" s="53"/>
      <c r="CK457" s="53"/>
      <c r="CL457" s="53"/>
      <c r="CM457" s="53"/>
      <c r="CN457" s="53"/>
      <c r="CO457" s="53"/>
      <c r="CP457" s="53"/>
      <c r="CQ457" s="53"/>
      <c r="CR457" s="53"/>
      <c r="CS457" s="53"/>
      <c r="CT457" s="53"/>
      <c r="CU457" s="53"/>
      <c r="CV457" s="53"/>
      <c r="CW457" s="53"/>
      <c r="CX457" s="53"/>
      <c r="CY457" s="53"/>
      <c r="CZ457" s="53"/>
      <c r="DA457" s="53"/>
      <c r="DB457" s="53"/>
      <c r="DC457" s="53"/>
      <c r="DD457" s="53"/>
      <c r="DE457" s="53"/>
      <c r="DF457" s="53"/>
      <c r="DG457" s="53"/>
      <c r="DH457" s="53"/>
      <c r="DI457" s="53"/>
      <c r="DJ457" s="53"/>
      <c r="DK457" s="53"/>
      <c r="DL457" s="53"/>
      <c r="DM457" s="53"/>
      <c r="DN457" s="53"/>
      <c r="DO457" s="53"/>
      <c r="DP457" s="53"/>
      <c r="DQ457" s="53"/>
      <c r="DR457" s="53"/>
      <c r="DS457" s="53"/>
      <c r="DT457" s="53"/>
      <c r="DU457" s="53"/>
      <c r="DV457" s="53"/>
      <c r="DW457" s="53"/>
      <c r="DX457" s="53"/>
      <c r="DY457" s="53"/>
      <c r="DZ457" s="53"/>
      <c r="EA457" s="53"/>
      <c r="EB457" s="53"/>
      <c r="EC457" s="53"/>
      <c r="ED457" s="53"/>
      <c r="EE457" s="53"/>
      <c r="EF457" s="53"/>
      <c r="EG457" s="53"/>
      <c r="EH457" s="53"/>
      <c r="EI457" s="53"/>
      <c r="EJ457" s="53"/>
      <c r="EK457" s="53"/>
      <c r="EL457" s="53"/>
      <c r="EM457" s="53"/>
      <c r="EN457" s="53"/>
      <c r="EO457" s="53"/>
      <c r="EP457" s="53"/>
      <c r="EQ457" s="53"/>
      <c r="ER457" s="53"/>
      <c r="ES457" s="53"/>
      <c r="ET457" s="53"/>
      <c r="EU457" s="53"/>
      <c r="EV457" s="53"/>
      <c r="EW457" s="53"/>
      <c r="EX457" s="53"/>
      <c r="EY457" s="53"/>
      <c r="EZ457" s="53"/>
      <c r="FA457" s="53"/>
      <c r="FB457" s="53"/>
      <c r="FC457" s="53"/>
      <c r="FD457" s="53"/>
      <c r="FE457" s="53"/>
      <c r="FF457" s="53"/>
      <c r="FG457" s="53"/>
      <c r="FH457" s="53"/>
      <c r="FI457" s="53"/>
      <c r="FJ457" s="53"/>
      <c r="FK457" s="53"/>
      <c r="FL457" s="53"/>
      <c r="FM457" s="53"/>
      <c r="FN457" s="53"/>
      <c r="FO457" s="53"/>
      <c r="FP457" s="53"/>
      <c r="FQ457" s="53"/>
      <c r="FR457" s="53"/>
      <c r="FS457" s="53"/>
      <c r="FT457" s="53"/>
      <c r="FU457" s="53"/>
      <c r="FV457" s="53"/>
      <c r="FW457" s="53"/>
      <c r="FX457" s="53"/>
      <c r="FY457" s="53"/>
      <c r="FZ457" s="53"/>
      <c r="GA457" s="53"/>
      <c r="GB457" s="53"/>
      <c r="GC457" s="53"/>
      <c r="GD457" s="53"/>
      <c r="GE457" s="53"/>
      <c r="GF457" s="53"/>
      <c r="GG457" s="53"/>
      <c r="GH457" s="53"/>
      <c r="GI457" s="53"/>
      <c r="GJ457" s="53"/>
      <c r="GK457" s="53"/>
      <c r="GL457" s="53"/>
      <c r="GM457" s="53"/>
      <c r="GN457" s="53"/>
      <c r="GO457" s="53"/>
      <c r="GP457" s="53"/>
      <c r="GQ457" s="53"/>
      <c r="GR457" s="53"/>
      <c r="GS457" s="53"/>
      <c r="GT457" s="53"/>
      <c r="GU457" s="53"/>
      <c r="GV457" s="53"/>
      <c r="GW457" s="53"/>
      <c r="GX457" s="53"/>
      <c r="GY457" s="53"/>
      <c r="GZ457" s="53"/>
      <c r="HA457" s="53"/>
      <c r="HB457" s="53"/>
      <c r="HC457" s="53"/>
      <c r="HD457" s="53"/>
      <c r="HE457" s="53"/>
      <c r="HF457" s="53"/>
      <c r="HG457" s="53"/>
      <c r="HH457" s="53"/>
      <c r="HI457" s="53"/>
      <c r="HJ457" s="53"/>
      <c r="HK457" s="53"/>
      <c r="HL457" s="53"/>
      <c r="HM457" s="53"/>
      <c r="HN457" s="53"/>
      <c r="HO457" s="53"/>
      <c r="HP457" s="53"/>
      <c r="HQ457" s="53"/>
      <c r="HR457" s="53"/>
      <c r="HS457" s="53"/>
      <c r="HT457" s="53"/>
      <c r="HU457" s="53"/>
      <c r="HV457" s="53"/>
      <c r="HW457" s="53"/>
      <c r="HX457" s="53"/>
      <c r="HY457" s="53"/>
      <c r="HZ457" s="53"/>
      <c r="IA457" s="53"/>
      <c r="IB457" s="53"/>
      <c r="IC457" s="53"/>
      <c r="ID457" s="53"/>
      <c r="IE457" s="53"/>
      <c r="IF457" s="53"/>
      <c r="IG457" s="53"/>
      <c r="IH457" s="53"/>
      <c r="II457" s="53"/>
      <c r="IJ457" s="53"/>
      <c r="IK457" s="53"/>
      <c r="IL457" s="53"/>
      <c r="IM457" s="53"/>
      <c r="IN457" s="53"/>
      <c r="IO457" s="53"/>
      <c r="IP457" s="53"/>
      <c r="IQ457" s="53"/>
      <c r="IR457" s="53"/>
      <c r="IS457" s="53"/>
      <c r="IT457" s="53"/>
      <c r="IU457" s="53"/>
      <c r="IV457" s="53"/>
      <c r="IW457" s="53"/>
    </row>
    <row r="458" spans="1:257" s="52" customFormat="1" ht="18" customHeight="1">
      <c r="A458" s="69" t="s">
        <v>236</v>
      </c>
      <c r="B458" s="10" t="s">
        <v>138</v>
      </c>
      <c r="C458" s="63" t="s">
        <v>1</v>
      </c>
      <c r="D458" s="63">
        <v>3</v>
      </c>
      <c r="E458" s="64"/>
      <c r="F458" s="64">
        <f t="shared" si="1"/>
        <v>0</v>
      </c>
      <c r="G458" s="49"/>
      <c r="H458" s="49"/>
      <c r="I458" s="48"/>
      <c r="J458" s="50"/>
      <c r="K458" s="50"/>
      <c r="L458" s="50"/>
      <c r="M458" s="48"/>
      <c r="N458" s="51"/>
      <c r="O458" s="57"/>
      <c r="P458" s="55"/>
      <c r="Q458" s="48"/>
      <c r="R458" s="48"/>
      <c r="S458" s="48"/>
      <c r="T458" s="48"/>
      <c r="U458" s="51"/>
      <c r="V458" s="51"/>
      <c r="W458" s="48"/>
      <c r="X458" s="50"/>
      <c r="Y458" s="50"/>
      <c r="Z458" s="50"/>
      <c r="AA458" s="48"/>
      <c r="AC458" s="53"/>
      <c r="AD458" s="53"/>
      <c r="AE458" s="53"/>
      <c r="AF458" s="53"/>
      <c r="AG458" s="53"/>
      <c r="AH458" s="53"/>
      <c r="AI458" s="53"/>
      <c r="AJ458" s="53"/>
      <c r="AK458" s="53"/>
      <c r="AL458" s="53"/>
      <c r="AM458" s="53"/>
      <c r="AN458" s="53"/>
      <c r="AO458" s="53"/>
      <c r="AP458" s="53"/>
      <c r="AQ458" s="53"/>
      <c r="AR458" s="53"/>
      <c r="AS458" s="53"/>
      <c r="AT458" s="53"/>
      <c r="AU458" s="53"/>
      <c r="AV458" s="53"/>
      <c r="AW458" s="53"/>
      <c r="AX458" s="53"/>
      <c r="AY458" s="53"/>
      <c r="AZ458" s="53"/>
      <c r="BA458" s="53"/>
      <c r="BB458" s="53"/>
      <c r="BC458" s="53"/>
      <c r="BD458" s="53"/>
      <c r="BE458" s="53"/>
      <c r="BF458" s="53"/>
      <c r="BG458" s="53"/>
      <c r="BH458" s="53"/>
      <c r="BI458" s="53"/>
      <c r="BJ458" s="53"/>
      <c r="BK458" s="53"/>
      <c r="BL458" s="53"/>
      <c r="BM458" s="53"/>
      <c r="BN458" s="53"/>
      <c r="BO458" s="53"/>
      <c r="BP458" s="53"/>
      <c r="BQ458" s="53"/>
      <c r="BR458" s="53"/>
      <c r="BS458" s="53"/>
      <c r="BT458" s="53"/>
      <c r="BU458" s="53"/>
      <c r="BV458" s="53"/>
      <c r="BW458" s="53"/>
      <c r="BX458" s="53"/>
      <c r="BY458" s="53"/>
      <c r="BZ458" s="53"/>
      <c r="CA458" s="53"/>
      <c r="CB458" s="53"/>
      <c r="CC458" s="53"/>
      <c r="CD458" s="53"/>
      <c r="CE458" s="53"/>
      <c r="CF458" s="53"/>
      <c r="CG458" s="53"/>
      <c r="CH458" s="53"/>
      <c r="CI458" s="53"/>
      <c r="CJ458" s="53"/>
      <c r="CK458" s="53"/>
      <c r="CL458" s="53"/>
      <c r="CM458" s="53"/>
      <c r="CN458" s="53"/>
      <c r="CO458" s="53"/>
      <c r="CP458" s="53"/>
      <c r="CQ458" s="53"/>
      <c r="CR458" s="53"/>
      <c r="CS458" s="53"/>
      <c r="CT458" s="53"/>
      <c r="CU458" s="53"/>
      <c r="CV458" s="53"/>
      <c r="CW458" s="53"/>
      <c r="CX458" s="53"/>
      <c r="CY458" s="53"/>
      <c r="CZ458" s="53"/>
      <c r="DA458" s="53"/>
      <c r="DB458" s="53"/>
      <c r="DC458" s="53"/>
      <c r="DD458" s="53"/>
      <c r="DE458" s="53"/>
      <c r="DF458" s="53"/>
      <c r="DG458" s="53"/>
      <c r="DH458" s="53"/>
      <c r="DI458" s="53"/>
      <c r="DJ458" s="53"/>
      <c r="DK458" s="53"/>
      <c r="DL458" s="53"/>
      <c r="DM458" s="53"/>
      <c r="DN458" s="53"/>
      <c r="DO458" s="53"/>
      <c r="DP458" s="53"/>
      <c r="DQ458" s="53"/>
      <c r="DR458" s="53"/>
      <c r="DS458" s="53"/>
      <c r="DT458" s="53"/>
      <c r="DU458" s="53"/>
      <c r="DV458" s="53"/>
      <c r="DW458" s="53"/>
      <c r="DX458" s="53"/>
      <c r="DY458" s="53"/>
      <c r="DZ458" s="53"/>
      <c r="EA458" s="53"/>
      <c r="EB458" s="53"/>
      <c r="EC458" s="53"/>
      <c r="ED458" s="53"/>
      <c r="EE458" s="53"/>
      <c r="EF458" s="53"/>
      <c r="EG458" s="53"/>
      <c r="EH458" s="53"/>
      <c r="EI458" s="53"/>
      <c r="EJ458" s="53"/>
      <c r="EK458" s="53"/>
      <c r="EL458" s="53"/>
      <c r="EM458" s="53"/>
      <c r="EN458" s="53"/>
      <c r="EO458" s="53"/>
      <c r="EP458" s="53"/>
      <c r="EQ458" s="53"/>
      <c r="ER458" s="53"/>
      <c r="ES458" s="53"/>
      <c r="ET458" s="53"/>
      <c r="EU458" s="53"/>
      <c r="EV458" s="53"/>
      <c r="EW458" s="53"/>
      <c r="EX458" s="53"/>
      <c r="EY458" s="53"/>
      <c r="EZ458" s="53"/>
      <c r="FA458" s="53"/>
      <c r="FB458" s="53"/>
      <c r="FC458" s="53"/>
      <c r="FD458" s="53"/>
      <c r="FE458" s="53"/>
      <c r="FF458" s="53"/>
      <c r="FG458" s="53"/>
      <c r="FH458" s="53"/>
      <c r="FI458" s="53"/>
      <c r="FJ458" s="53"/>
      <c r="FK458" s="53"/>
      <c r="FL458" s="53"/>
      <c r="FM458" s="53"/>
      <c r="FN458" s="53"/>
      <c r="FO458" s="53"/>
      <c r="FP458" s="53"/>
      <c r="FQ458" s="53"/>
      <c r="FR458" s="53"/>
      <c r="FS458" s="53"/>
      <c r="FT458" s="53"/>
      <c r="FU458" s="53"/>
      <c r="FV458" s="53"/>
      <c r="FW458" s="53"/>
      <c r="FX458" s="53"/>
      <c r="FY458" s="53"/>
      <c r="FZ458" s="53"/>
      <c r="GA458" s="53"/>
      <c r="GB458" s="53"/>
      <c r="GC458" s="53"/>
      <c r="GD458" s="53"/>
      <c r="GE458" s="53"/>
      <c r="GF458" s="53"/>
      <c r="GG458" s="53"/>
      <c r="GH458" s="53"/>
      <c r="GI458" s="53"/>
      <c r="GJ458" s="53"/>
      <c r="GK458" s="53"/>
      <c r="GL458" s="53"/>
      <c r="GM458" s="53"/>
      <c r="GN458" s="53"/>
      <c r="GO458" s="53"/>
      <c r="GP458" s="53"/>
      <c r="GQ458" s="53"/>
      <c r="GR458" s="53"/>
      <c r="GS458" s="53"/>
      <c r="GT458" s="53"/>
      <c r="GU458" s="53"/>
      <c r="GV458" s="53"/>
      <c r="GW458" s="53"/>
      <c r="GX458" s="53"/>
      <c r="GY458" s="53"/>
      <c r="GZ458" s="53"/>
      <c r="HA458" s="53"/>
      <c r="HB458" s="53"/>
      <c r="HC458" s="53"/>
      <c r="HD458" s="53"/>
      <c r="HE458" s="53"/>
      <c r="HF458" s="53"/>
      <c r="HG458" s="53"/>
      <c r="HH458" s="53"/>
      <c r="HI458" s="53"/>
      <c r="HJ458" s="53"/>
      <c r="HK458" s="53"/>
      <c r="HL458" s="53"/>
      <c r="HM458" s="53"/>
      <c r="HN458" s="53"/>
      <c r="HO458" s="53"/>
      <c r="HP458" s="53"/>
      <c r="HQ458" s="53"/>
      <c r="HR458" s="53"/>
      <c r="HS458" s="53"/>
      <c r="HT458" s="53"/>
      <c r="HU458" s="53"/>
      <c r="HV458" s="53"/>
      <c r="HW458" s="53"/>
      <c r="HX458" s="53"/>
      <c r="HY458" s="53"/>
      <c r="HZ458" s="53"/>
      <c r="IA458" s="53"/>
      <c r="IB458" s="53"/>
      <c r="IC458" s="53"/>
      <c r="ID458" s="53"/>
      <c r="IE458" s="53"/>
      <c r="IF458" s="53"/>
      <c r="IG458" s="53"/>
      <c r="IH458" s="53"/>
      <c r="II458" s="53"/>
      <c r="IJ458" s="53"/>
      <c r="IK458" s="53"/>
      <c r="IL458" s="53"/>
      <c r="IM458" s="53"/>
      <c r="IN458" s="53"/>
      <c r="IO458" s="53"/>
      <c r="IP458" s="53"/>
      <c r="IQ458" s="53"/>
      <c r="IR458" s="53"/>
      <c r="IS458" s="53"/>
      <c r="IT458" s="53"/>
      <c r="IU458" s="53"/>
      <c r="IV458" s="53"/>
      <c r="IW458" s="53"/>
    </row>
    <row r="459" spans="1:257" s="52" customFormat="1" ht="18" customHeight="1">
      <c r="A459" s="69" t="s">
        <v>237</v>
      </c>
      <c r="B459" s="10" t="s">
        <v>139</v>
      </c>
      <c r="C459" s="63" t="s">
        <v>1</v>
      </c>
      <c r="D459" s="63">
        <v>6</v>
      </c>
      <c r="E459" s="64"/>
      <c r="F459" s="64">
        <f t="shared" si="1"/>
        <v>0</v>
      </c>
      <c r="G459" s="49"/>
      <c r="H459" s="49"/>
      <c r="I459" s="48"/>
      <c r="J459" s="50"/>
      <c r="K459" s="50"/>
      <c r="L459" s="50"/>
      <c r="M459" s="48"/>
      <c r="N459" s="51"/>
      <c r="O459" s="57"/>
      <c r="P459" s="55"/>
      <c r="Q459" s="48"/>
      <c r="R459" s="48"/>
      <c r="S459" s="48"/>
      <c r="T459" s="48"/>
      <c r="U459" s="51"/>
      <c r="V459" s="51"/>
      <c r="W459" s="48"/>
      <c r="X459" s="50"/>
      <c r="Y459" s="50"/>
      <c r="Z459" s="50"/>
      <c r="AA459" s="48"/>
      <c r="AC459" s="53"/>
      <c r="AD459" s="53"/>
      <c r="AE459" s="53"/>
      <c r="AF459" s="53"/>
      <c r="AG459" s="53"/>
      <c r="AH459" s="53"/>
      <c r="AI459" s="53"/>
      <c r="AJ459" s="53"/>
      <c r="AK459" s="53"/>
      <c r="AL459" s="53"/>
      <c r="AM459" s="53"/>
      <c r="AN459" s="53"/>
      <c r="AO459" s="53"/>
      <c r="AP459" s="53"/>
      <c r="AQ459" s="53"/>
      <c r="AR459" s="53"/>
      <c r="AS459" s="53"/>
      <c r="AT459" s="53"/>
      <c r="AU459" s="53"/>
      <c r="AV459" s="53"/>
      <c r="AW459" s="53"/>
      <c r="AX459" s="53"/>
      <c r="AY459" s="53"/>
      <c r="AZ459" s="53"/>
      <c r="BA459" s="53"/>
      <c r="BB459" s="53"/>
      <c r="BC459" s="53"/>
      <c r="BD459" s="53"/>
      <c r="BE459" s="53"/>
      <c r="BF459" s="53"/>
      <c r="BG459" s="53"/>
      <c r="BH459" s="53"/>
      <c r="BI459" s="53"/>
      <c r="BJ459" s="53"/>
      <c r="BK459" s="53"/>
      <c r="BL459" s="53"/>
      <c r="BM459" s="53"/>
      <c r="BN459" s="53"/>
      <c r="BO459" s="53"/>
      <c r="BP459" s="53"/>
      <c r="BQ459" s="53"/>
      <c r="BR459" s="53"/>
      <c r="BS459" s="53"/>
      <c r="BT459" s="53"/>
      <c r="BU459" s="53"/>
      <c r="BV459" s="53"/>
      <c r="BW459" s="53"/>
      <c r="BX459" s="53"/>
      <c r="BY459" s="53"/>
      <c r="BZ459" s="53"/>
      <c r="CA459" s="53"/>
      <c r="CB459" s="53"/>
      <c r="CC459" s="53"/>
      <c r="CD459" s="53"/>
      <c r="CE459" s="53"/>
      <c r="CF459" s="53"/>
      <c r="CG459" s="53"/>
      <c r="CH459" s="53"/>
      <c r="CI459" s="53"/>
      <c r="CJ459" s="53"/>
      <c r="CK459" s="53"/>
      <c r="CL459" s="53"/>
      <c r="CM459" s="53"/>
      <c r="CN459" s="53"/>
      <c r="CO459" s="53"/>
      <c r="CP459" s="53"/>
      <c r="CQ459" s="53"/>
      <c r="CR459" s="53"/>
      <c r="CS459" s="53"/>
      <c r="CT459" s="53"/>
      <c r="CU459" s="53"/>
      <c r="CV459" s="53"/>
      <c r="CW459" s="53"/>
      <c r="CX459" s="53"/>
      <c r="CY459" s="53"/>
      <c r="CZ459" s="53"/>
      <c r="DA459" s="53"/>
      <c r="DB459" s="53"/>
      <c r="DC459" s="53"/>
      <c r="DD459" s="53"/>
      <c r="DE459" s="53"/>
      <c r="DF459" s="53"/>
      <c r="DG459" s="53"/>
      <c r="DH459" s="53"/>
      <c r="DI459" s="53"/>
      <c r="DJ459" s="53"/>
      <c r="DK459" s="53"/>
      <c r="DL459" s="53"/>
      <c r="DM459" s="53"/>
      <c r="DN459" s="53"/>
      <c r="DO459" s="53"/>
      <c r="DP459" s="53"/>
      <c r="DQ459" s="53"/>
      <c r="DR459" s="53"/>
      <c r="DS459" s="53"/>
      <c r="DT459" s="53"/>
      <c r="DU459" s="53"/>
      <c r="DV459" s="53"/>
      <c r="DW459" s="53"/>
      <c r="DX459" s="53"/>
      <c r="DY459" s="53"/>
      <c r="DZ459" s="53"/>
      <c r="EA459" s="53"/>
      <c r="EB459" s="53"/>
      <c r="EC459" s="53"/>
      <c r="ED459" s="53"/>
      <c r="EE459" s="53"/>
      <c r="EF459" s="53"/>
      <c r="EG459" s="53"/>
      <c r="EH459" s="53"/>
      <c r="EI459" s="53"/>
      <c r="EJ459" s="53"/>
      <c r="EK459" s="53"/>
      <c r="EL459" s="53"/>
      <c r="EM459" s="53"/>
      <c r="EN459" s="53"/>
      <c r="EO459" s="53"/>
      <c r="EP459" s="53"/>
      <c r="EQ459" s="53"/>
      <c r="ER459" s="53"/>
      <c r="ES459" s="53"/>
      <c r="ET459" s="53"/>
      <c r="EU459" s="53"/>
      <c r="EV459" s="53"/>
      <c r="EW459" s="53"/>
      <c r="EX459" s="53"/>
      <c r="EY459" s="53"/>
      <c r="EZ459" s="53"/>
      <c r="FA459" s="53"/>
      <c r="FB459" s="53"/>
      <c r="FC459" s="53"/>
      <c r="FD459" s="53"/>
      <c r="FE459" s="53"/>
      <c r="FF459" s="53"/>
      <c r="FG459" s="53"/>
      <c r="FH459" s="53"/>
      <c r="FI459" s="53"/>
      <c r="FJ459" s="53"/>
      <c r="FK459" s="53"/>
      <c r="FL459" s="53"/>
      <c r="FM459" s="53"/>
      <c r="FN459" s="53"/>
      <c r="FO459" s="53"/>
      <c r="FP459" s="53"/>
      <c r="FQ459" s="53"/>
      <c r="FR459" s="53"/>
      <c r="FS459" s="53"/>
      <c r="FT459" s="53"/>
      <c r="FU459" s="53"/>
      <c r="FV459" s="53"/>
      <c r="FW459" s="53"/>
      <c r="FX459" s="53"/>
      <c r="FY459" s="53"/>
      <c r="FZ459" s="53"/>
      <c r="GA459" s="53"/>
      <c r="GB459" s="53"/>
      <c r="GC459" s="53"/>
      <c r="GD459" s="53"/>
      <c r="GE459" s="53"/>
      <c r="GF459" s="53"/>
      <c r="GG459" s="53"/>
      <c r="GH459" s="53"/>
      <c r="GI459" s="53"/>
      <c r="GJ459" s="53"/>
      <c r="GK459" s="53"/>
      <c r="GL459" s="53"/>
      <c r="GM459" s="53"/>
      <c r="GN459" s="53"/>
      <c r="GO459" s="53"/>
      <c r="GP459" s="53"/>
      <c r="GQ459" s="53"/>
      <c r="GR459" s="53"/>
      <c r="GS459" s="53"/>
      <c r="GT459" s="53"/>
      <c r="GU459" s="53"/>
      <c r="GV459" s="53"/>
      <c r="GW459" s="53"/>
      <c r="GX459" s="53"/>
      <c r="GY459" s="53"/>
      <c r="GZ459" s="53"/>
      <c r="HA459" s="53"/>
      <c r="HB459" s="53"/>
      <c r="HC459" s="53"/>
      <c r="HD459" s="53"/>
      <c r="HE459" s="53"/>
      <c r="HF459" s="53"/>
      <c r="HG459" s="53"/>
      <c r="HH459" s="53"/>
      <c r="HI459" s="53"/>
      <c r="HJ459" s="53"/>
      <c r="HK459" s="53"/>
      <c r="HL459" s="53"/>
      <c r="HM459" s="53"/>
      <c r="HN459" s="53"/>
      <c r="HO459" s="53"/>
      <c r="HP459" s="53"/>
      <c r="HQ459" s="53"/>
      <c r="HR459" s="53"/>
      <c r="HS459" s="53"/>
      <c r="HT459" s="53"/>
      <c r="HU459" s="53"/>
      <c r="HV459" s="53"/>
      <c r="HW459" s="53"/>
      <c r="HX459" s="53"/>
      <c r="HY459" s="53"/>
      <c r="HZ459" s="53"/>
      <c r="IA459" s="53"/>
      <c r="IB459" s="53"/>
      <c r="IC459" s="53"/>
      <c r="ID459" s="53"/>
      <c r="IE459" s="53"/>
      <c r="IF459" s="53"/>
      <c r="IG459" s="53"/>
      <c r="IH459" s="53"/>
      <c r="II459" s="53"/>
      <c r="IJ459" s="53"/>
      <c r="IK459" s="53"/>
      <c r="IL459" s="53"/>
      <c r="IM459" s="53"/>
      <c r="IN459" s="53"/>
      <c r="IO459" s="53"/>
      <c r="IP459" s="53"/>
      <c r="IQ459" s="53"/>
      <c r="IR459" s="53"/>
      <c r="IS459" s="53"/>
      <c r="IT459" s="53"/>
      <c r="IU459" s="53"/>
      <c r="IV459" s="53"/>
      <c r="IW459" s="53"/>
    </row>
    <row r="460" spans="1:257" s="52" customFormat="1" ht="18" customHeight="1">
      <c r="A460" s="69"/>
      <c r="B460" s="54"/>
      <c r="C460" s="63"/>
      <c r="D460" s="63"/>
      <c r="E460" s="64"/>
      <c r="F460" s="64"/>
      <c r="G460" s="49"/>
      <c r="H460" s="49"/>
      <c r="I460" s="48"/>
      <c r="J460" s="50"/>
      <c r="K460" s="50"/>
      <c r="L460" s="50"/>
      <c r="M460" s="48"/>
      <c r="N460" s="51"/>
      <c r="O460" s="57"/>
      <c r="P460" s="55"/>
      <c r="Q460" s="48"/>
      <c r="R460" s="48"/>
      <c r="S460" s="48"/>
      <c r="T460" s="48"/>
      <c r="U460" s="51"/>
      <c r="V460" s="51"/>
      <c r="W460" s="48"/>
      <c r="X460" s="50"/>
      <c r="Y460" s="50"/>
      <c r="Z460" s="50"/>
      <c r="AA460" s="48"/>
      <c r="AC460" s="53"/>
      <c r="AD460" s="53"/>
      <c r="AE460" s="53"/>
      <c r="AF460" s="53"/>
      <c r="AG460" s="53"/>
      <c r="AH460" s="53"/>
      <c r="AI460" s="53"/>
      <c r="AJ460" s="53"/>
      <c r="AK460" s="53"/>
      <c r="AL460" s="53"/>
      <c r="AM460" s="53"/>
      <c r="AN460" s="53"/>
      <c r="AO460" s="53"/>
      <c r="AP460" s="53"/>
      <c r="AQ460" s="53"/>
      <c r="AR460" s="53"/>
      <c r="AS460" s="53"/>
      <c r="AT460" s="53"/>
      <c r="AU460" s="53"/>
      <c r="AV460" s="53"/>
      <c r="AW460" s="53"/>
      <c r="AX460" s="53"/>
      <c r="AY460" s="53"/>
      <c r="AZ460" s="53"/>
      <c r="BA460" s="53"/>
      <c r="BB460" s="53"/>
      <c r="BC460" s="53"/>
      <c r="BD460" s="53"/>
      <c r="BE460" s="53"/>
      <c r="BF460" s="53"/>
      <c r="BG460" s="53"/>
      <c r="BH460" s="53"/>
      <c r="BI460" s="53"/>
      <c r="BJ460" s="53"/>
      <c r="BK460" s="53"/>
      <c r="BL460" s="53"/>
      <c r="BM460" s="53"/>
      <c r="BN460" s="53"/>
      <c r="BO460" s="53"/>
      <c r="BP460" s="53"/>
      <c r="BQ460" s="53"/>
      <c r="BR460" s="53"/>
      <c r="BS460" s="53"/>
      <c r="BT460" s="53"/>
      <c r="BU460" s="53"/>
      <c r="BV460" s="53"/>
      <c r="BW460" s="53"/>
      <c r="BX460" s="53"/>
      <c r="BY460" s="53"/>
      <c r="BZ460" s="53"/>
      <c r="CA460" s="53"/>
      <c r="CB460" s="53"/>
      <c r="CC460" s="53"/>
      <c r="CD460" s="53"/>
      <c r="CE460" s="53"/>
      <c r="CF460" s="53"/>
      <c r="CG460" s="53"/>
      <c r="CH460" s="53"/>
      <c r="CI460" s="53"/>
      <c r="CJ460" s="53"/>
      <c r="CK460" s="53"/>
      <c r="CL460" s="53"/>
      <c r="CM460" s="53"/>
      <c r="CN460" s="53"/>
      <c r="CO460" s="53"/>
      <c r="CP460" s="53"/>
      <c r="CQ460" s="53"/>
      <c r="CR460" s="53"/>
      <c r="CS460" s="53"/>
      <c r="CT460" s="53"/>
      <c r="CU460" s="53"/>
      <c r="CV460" s="53"/>
      <c r="CW460" s="53"/>
      <c r="CX460" s="53"/>
      <c r="CY460" s="53"/>
      <c r="CZ460" s="53"/>
      <c r="DA460" s="53"/>
      <c r="DB460" s="53"/>
      <c r="DC460" s="53"/>
      <c r="DD460" s="53"/>
      <c r="DE460" s="53"/>
      <c r="DF460" s="53"/>
      <c r="DG460" s="53"/>
      <c r="DH460" s="53"/>
      <c r="DI460" s="53"/>
      <c r="DJ460" s="53"/>
      <c r="DK460" s="53"/>
      <c r="DL460" s="53"/>
      <c r="DM460" s="53"/>
      <c r="DN460" s="53"/>
      <c r="DO460" s="53"/>
      <c r="DP460" s="53"/>
      <c r="DQ460" s="53"/>
      <c r="DR460" s="53"/>
      <c r="DS460" s="53"/>
      <c r="DT460" s="53"/>
      <c r="DU460" s="53"/>
      <c r="DV460" s="53"/>
      <c r="DW460" s="53"/>
      <c r="DX460" s="53"/>
      <c r="DY460" s="53"/>
      <c r="DZ460" s="53"/>
      <c r="EA460" s="53"/>
      <c r="EB460" s="53"/>
      <c r="EC460" s="53"/>
      <c r="ED460" s="53"/>
      <c r="EE460" s="53"/>
      <c r="EF460" s="53"/>
      <c r="EG460" s="53"/>
      <c r="EH460" s="53"/>
      <c r="EI460" s="53"/>
      <c r="EJ460" s="53"/>
      <c r="EK460" s="53"/>
      <c r="EL460" s="53"/>
      <c r="EM460" s="53"/>
      <c r="EN460" s="53"/>
      <c r="EO460" s="53"/>
      <c r="EP460" s="53"/>
      <c r="EQ460" s="53"/>
      <c r="ER460" s="53"/>
      <c r="ES460" s="53"/>
      <c r="ET460" s="53"/>
      <c r="EU460" s="53"/>
      <c r="EV460" s="53"/>
      <c r="EW460" s="53"/>
      <c r="EX460" s="53"/>
      <c r="EY460" s="53"/>
      <c r="EZ460" s="53"/>
      <c r="FA460" s="53"/>
      <c r="FB460" s="53"/>
      <c r="FC460" s="53"/>
      <c r="FD460" s="53"/>
      <c r="FE460" s="53"/>
      <c r="FF460" s="53"/>
      <c r="FG460" s="53"/>
      <c r="FH460" s="53"/>
      <c r="FI460" s="53"/>
      <c r="FJ460" s="53"/>
      <c r="FK460" s="53"/>
      <c r="FL460" s="53"/>
      <c r="FM460" s="53"/>
      <c r="FN460" s="53"/>
      <c r="FO460" s="53"/>
      <c r="FP460" s="53"/>
      <c r="FQ460" s="53"/>
      <c r="FR460" s="53"/>
      <c r="FS460" s="53"/>
      <c r="FT460" s="53"/>
      <c r="FU460" s="53"/>
      <c r="FV460" s="53"/>
      <c r="FW460" s="53"/>
      <c r="FX460" s="53"/>
      <c r="FY460" s="53"/>
      <c r="FZ460" s="53"/>
      <c r="GA460" s="53"/>
      <c r="GB460" s="53"/>
      <c r="GC460" s="53"/>
      <c r="GD460" s="53"/>
      <c r="GE460" s="53"/>
      <c r="GF460" s="53"/>
      <c r="GG460" s="53"/>
      <c r="GH460" s="53"/>
      <c r="GI460" s="53"/>
      <c r="GJ460" s="53"/>
      <c r="GK460" s="53"/>
      <c r="GL460" s="53"/>
      <c r="GM460" s="53"/>
      <c r="GN460" s="53"/>
      <c r="GO460" s="53"/>
      <c r="GP460" s="53"/>
      <c r="GQ460" s="53"/>
      <c r="GR460" s="53"/>
      <c r="GS460" s="53"/>
      <c r="GT460" s="53"/>
      <c r="GU460" s="53"/>
      <c r="GV460" s="53"/>
      <c r="GW460" s="53"/>
      <c r="GX460" s="53"/>
      <c r="GY460" s="53"/>
      <c r="GZ460" s="53"/>
      <c r="HA460" s="53"/>
      <c r="HB460" s="53"/>
      <c r="HC460" s="53"/>
      <c r="HD460" s="53"/>
      <c r="HE460" s="53"/>
      <c r="HF460" s="53"/>
      <c r="HG460" s="53"/>
      <c r="HH460" s="53"/>
      <c r="HI460" s="53"/>
      <c r="HJ460" s="53"/>
      <c r="HK460" s="53"/>
      <c r="HL460" s="53"/>
      <c r="HM460" s="53"/>
      <c r="HN460" s="53"/>
      <c r="HO460" s="53"/>
      <c r="HP460" s="53"/>
      <c r="HQ460" s="53"/>
      <c r="HR460" s="53"/>
      <c r="HS460" s="53"/>
      <c r="HT460" s="53"/>
      <c r="HU460" s="53"/>
      <c r="HV460" s="53"/>
      <c r="HW460" s="53"/>
      <c r="HX460" s="53"/>
      <c r="HY460" s="53"/>
      <c r="HZ460" s="53"/>
      <c r="IA460" s="53"/>
      <c r="IB460" s="53"/>
      <c r="IC460" s="53"/>
      <c r="ID460" s="53"/>
      <c r="IE460" s="53"/>
      <c r="IF460" s="53"/>
      <c r="IG460" s="53"/>
      <c r="IH460" s="53"/>
      <c r="II460" s="53"/>
      <c r="IJ460" s="53"/>
      <c r="IK460" s="53"/>
      <c r="IL460" s="53"/>
      <c r="IM460" s="53"/>
      <c r="IN460" s="53"/>
      <c r="IO460" s="53"/>
      <c r="IP460" s="53"/>
      <c r="IQ460" s="53"/>
      <c r="IR460" s="53"/>
      <c r="IS460" s="53"/>
      <c r="IT460" s="53"/>
      <c r="IU460" s="53"/>
      <c r="IV460" s="53"/>
      <c r="IW460" s="53"/>
    </row>
    <row r="461" spans="1:257" s="52" customFormat="1">
      <c r="A461" s="69" t="s">
        <v>120</v>
      </c>
      <c r="B461" s="94" t="s">
        <v>140</v>
      </c>
      <c r="C461" s="94"/>
      <c r="D461" s="94"/>
      <c r="E461" s="94"/>
      <c r="F461" s="48"/>
      <c r="G461" s="49"/>
      <c r="H461" s="49"/>
      <c r="I461" s="48"/>
      <c r="J461" s="50"/>
      <c r="K461" s="50"/>
      <c r="L461" s="50"/>
      <c r="M461" s="48"/>
      <c r="N461" s="51"/>
      <c r="O461" s="57"/>
      <c r="P461" s="55"/>
      <c r="Q461" s="48"/>
      <c r="R461" s="48"/>
      <c r="S461" s="48"/>
      <c r="T461" s="48"/>
      <c r="U461" s="51"/>
      <c r="V461" s="51"/>
      <c r="W461" s="48"/>
      <c r="X461" s="50"/>
      <c r="Y461" s="50"/>
      <c r="Z461" s="50"/>
      <c r="AA461" s="48"/>
      <c r="AC461" s="53"/>
      <c r="AD461" s="53"/>
      <c r="AE461" s="53"/>
      <c r="AF461" s="53"/>
      <c r="AG461" s="53"/>
      <c r="AH461" s="53"/>
      <c r="AI461" s="53"/>
      <c r="AJ461" s="53"/>
      <c r="AK461" s="53"/>
      <c r="AL461" s="53"/>
      <c r="AM461" s="53"/>
      <c r="AN461" s="53"/>
      <c r="AO461" s="53"/>
      <c r="AP461" s="53"/>
      <c r="AQ461" s="53"/>
      <c r="AR461" s="53"/>
      <c r="AS461" s="53"/>
      <c r="AT461" s="53"/>
      <c r="AU461" s="53"/>
      <c r="AV461" s="53"/>
      <c r="AW461" s="53"/>
      <c r="AX461" s="53"/>
      <c r="AY461" s="53"/>
      <c r="AZ461" s="53"/>
      <c r="BA461" s="53"/>
      <c r="BB461" s="53"/>
      <c r="BC461" s="53"/>
      <c r="BD461" s="53"/>
      <c r="BE461" s="53"/>
      <c r="BF461" s="53"/>
      <c r="BG461" s="53"/>
      <c r="BH461" s="53"/>
      <c r="BI461" s="53"/>
      <c r="BJ461" s="53"/>
      <c r="BK461" s="53"/>
      <c r="BL461" s="53"/>
      <c r="BM461" s="53"/>
      <c r="BN461" s="53"/>
      <c r="BO461" s="53"/>
      <c r="BP461" s="53"/>
      <c r="BQ461" s="53"/>
      <c r="BR461" s="53"/>
      <c r="BS461" s="53"/>
      <c r="BT461" s="53"/>
      <c r="BU461" s="53"/>
      <c r="BV461" s="53"/>
      <c r="BW461" s="53"/>
      <c r="BX461" s="53"/>
      <c r="BY461" s="53"/>
      <c r="BZ461" s="53"/>
      <c r="CA461" s="53"/>
      <c r="CB461" s="53"/>
      <c r="CC461" s="53"/>
      <c r="CD461" s="53"/>
      <c r="CE461" s="53"/>
      <c r="CF461" s="53"/>
      <c r="CG461" s="53"/>
      <c r="CH461" s="53"/>
      <c r="CI461" s="53"/>
      <c r="CJ461" s="53"/>
      <c r="CK461" s="53"/>
      <c r="CL461" s="53"/>
      <c r="CM461" s="53"/>
      <c r="CN461" s="53"/>
      <c r="CO461" s="53"/>
      <c r="CP461" s="53"/>
      <c r="CQ461" s="53"/>
      <c r="CR461" s="53"/>
      <c r="CS461" s="53"/>
      <c r="CT461" s="53"/>
      <c r="CU461" s="53"/>
      <c r="CV461" s="53"/>
      <c r="CW461" s="53"/>
      <c r="CX461" s="53"/>
      <c r="CY461" s="53"/>
      <c r="CZ461" s="53"/>
      <c r="DA461" s="53"/>
      <c r="DB461" s="53"/>
      <c r="DC461" s="53"/>
      <c r="DD461" s="53"/>
      <c r="DE461" s="53"/>
      <c r="DF461" s="53"/>
      <c r="DG461" s="53"/>
      <c r="DH461" s="53"/>
      <c r="DI461" s="53"/>
      <c r="DJ461" s="53"/>
      <c r="DK461" s="53"/>
      <c r="DL461" s="53"/>
      <c r="DM461" s="53"/>
      <c r="DN461" s="53"/>
      <c r="DO461" s="53"/>
      <c r="DP461" s="53"/>
      <c r="DQ461" s="53"/>
      <c r="DR461" s="53"/>
      <c r="DS461" s="53"/>
      <c r="DT461" s="53"/>
      <c r="DU461" s="53"/>
      <c r="DV461" s="53"/>
      <c r="DW461" s="53"/>
      <c r="DX461" s="53"/>
      <c r="DY461" s="53"/>
      <c r="DZ461" s="53"/>
      <c r="EA461" s="53"/>
      <c r="EB461" s="53"/>
      <c r="EC461" s="53"/>
      <c r="ED461" s="53"/>
      <c r="EE461" s="53"/>
      <c r="EF461" s="53"/>
      <c r="EG461" s="53"/>
      <c r="EH461" s="53"/>
      <c r="EI461" s="53"/>
      <c r="EJ461" s="53"/>
      <c r="EK461" s="53"/>
      <c r="EL461" s="53"/>
      <c r="EM461" s="53"/>
      <c r="EN461" s="53"/>
      <c r="EO461" s="53"/>
      <c r="EP461" s="53"/>
      <c r="EQ461" s="53"/>
      <c r="ER461" s="53"/>
      <c r="ES461" s="53"/>
      <c r="ET461" s="53"/>
      <c r="EU461" s="53"/>
      <c r="EV461" s="53"/>
      <c r="EW461" s="53"/>
      <c r="EX461" s="53"/>
      <c r="EY461" s="53"/>
      <c r="EZ461" s="53"/>
      <c r="FA461" s="53"/>
      <c r="FB461" s="53"/>
      <c r="FC461" s="53"/>
      <c r="FD461" s="53"/>
      <c r="FE461" s="53"/>
      <c r="FF461" s="53"/>
      <c r="FG461" s="53"/>
      <c r="FH461" s="53"/>
      <c r="FI461" s="53"/>
      <c r="FJ461" s="53"/>
      <c r="FK461" s="53"/>
      <c r="FL461" s="53"/>
      <c r="FM461" s="53"/>
      <c r="FN461" s="53"/>
      <c r="FO461" s="53"/>
      <c r="FP461" s="53"/>
      <c r="FQ461" s="53"/>
      <c r="FR461" s="53"/>
      <c r="FS461" s="53"/>
      <c r="FT461" s="53"/>
      <c r="FU461" s="53"/>
      <c r="FV461" s="53"/>
      <c r="FW461" s="53"/>
      <c r="FX461" s="53"/>
      <c r="FY461" s="53"/>
      <c r="FZ461" s="53"/>
      <c r="GA461" s="53"/>
      <c r="GB461" s="53"/>
      <c r="GC461" s="53"/>
      <c r="GD461" s="53"/>
      <c r="GE461" s="53"/>
      <c r="GF461" s="53"/>
      <c r="GG461" s="53"/>
      <c r="GH461" s="53"/>
      <c r="GI461" s="53"/>
      <c r="GJ461" s="53"/>
      <c r="GK461" s="53"/>
      <c r="GL461" s="53"/>
      <c r="GM461" s="53"/>
      <c r="GN461" s="53"/>
      <c r="GO461" s="53"/>
      <c r="GP461" s="53"/>
      <c r="GQ461" s="53"/>
      <c r="GR461" s="53"/>
      <c r="GS461" s="53"/>
      <c r="GT461" s="53"/>
      <c r="GU461" s="53"/>
      <c r="GV461" s="53"/>
      <c r="GW461" s="53"/>
      <c r="GX461" s="53"/>
      <c r="GY461" s="53"/>
      <c r="GZ461" s="53"/>
      <c r="HA461" s="53"/>
      <c r="HB461" s="53"/>
      <c r="HC461" s="53"/>
      <c r="HD461" s="53"/>
      <c r="HE461" s="53"/>
      <c r="HF461" s="53"/>
      <c r="HG461" s="53"/>
      <c r="HH461" s="53"/>
      <c r="HI461" s="53"/>
      <c r="HJ461" s="53"/>
      <c r="HK461" s="53"/>
      <c r="HL461" s="53"/>
      <c r="HM461" s="53"/>
      <c r="HN461" s="53"/>
      <c r="HO461" s="53"/>
      <c r="HP461" s="53"/>
      <c r="HQ461" s="53"/>
      <c r="HR461" s="53"/>
      <c r="HS461" s="53"/>
      <c r="HT461" s="53"/>
      <c r="HU461" s="53"/>
      <c r="HV461" s="53"/>
      <c r="HW461" s="53"/>
      <c r="HX461" s="53"/>
      <c r="HY461" s="53"/>
      <c r="HZ461" s="53"/>
      <c r="IA461" s="53"/>
      <c r="IB461" s="53"/>
      <c r="IC461" s="53"/>
      <c r="ID461" s="53"/>
      <c r="IE461" s="53"/>
      <c r="IF461" s="53"/>
      <c r="IG461" s="53"/>
      <c r="IH461" s="53"/>
      <c r="II461" s="53"/>
      <c r="IJ461" s="53"/>
      <c r="IK461" s="53"/>
      <c r="IL461" s="53"/>
      <c r="IM461" s="53"/>
      <c r="IN461" s="53"/>
      <c r="IO461" s="53"/>
      <c r="IP461" s="53"/>
      <c r="IQ461" s="53"/>
      <c r="IR461" s="53"/>
      <c r="IS461" s="53"/>
      <c r="IT461" s="53"/>
      <c r="IU461" s="53"/>
      <c r="IV461" s="53"/>
      <c r="IW461" s="53"/>
    </row>
    <row r="462" spans="1:257" s="52" customFormat="1" ht="16.5" customHeight="1">
      <c r="A462" s="69" t="s">
        <v>238</v>
      </c>
      <c r="B462" s="10" t="s">
        <v>141</v>
      </c>
      <c r="C462" s="63" t="s">
        <v>1</v>
      </c>
      <c r="D462" s="63">
        <v>1</v>
      </c>
      <c r="E462" s="64"/>
      <c r="F462" s="64">
        <f>D462*E462</f>
        <v>0</v>
      </c>
      <c r="G462" s="49"/>
      <c r="H462" s="49"/>
      <c r="I462" s="48"/>
      <c r="J462" s="50"/>
      <c r="K462" s="50"/>
      <c r="L462" s="50"/>
      <c r="M462" s="48"/>
      <c r="N462" s="51"/>
      <c r="O462" s="57"/>
      <c r="P462" s="55"/>
      <c r="Q462" s="48"/>
      <c r="R462" s="48"/>
      <c r="S462" s="48"/>
      <c r="T462" s="48"/>
      <c r="U462" s="51"/>
      <c r="V462" s="51"/>
      <c r="W462" s="48"/>
      <c r="X462" s="50"/>
      <c r="Y462" s="50"/>
      <c r="Z462" s="50"/>
      <c r="AA462" s="48"/>
      <c r="AC462" s="53"/>
      <c r="AD462" s="53"/>
      <c r="AE462" s="53"/>
      <c r="AF462" s="53"/>
      <c r="AG462" s="53"/>
      <c r="AH462" s="53"/>
      <c r="AI462" s="53"/>
      <c r="AJ462" s="53"/>
      <c r="AK462" s="53"/>
      <c r="AL462" s="53"/>
      <c r="AM462" s="53"/>
      <c r="AN462" s="53"/>
      <c r="AO462" s="53"/>
      <c r="AP462" s="53"/>
      <c r="AQ462" s="53"/>
      <c r="AR462" s="53"/>
      <c r="AS462" s="53"/>
      <c r="AT462" s="53"/>
      <c r="AU462" s="53"/>
      <c r="AV462" s="53"/>
      <c r="AW462" s="53"/>
      <c r="AX462" s="53"/>
      <c r="AY462" s="53"/>
      <c r="AZ462" s="53"/>
      <c r="BA462" s="53"/>
      <c r="BB462" s="53"/>
      <c r="BC462" s="53"/>
      <c r="BD462" s="53"/>
      <c r="BE462" s="53"/>
      <c r="BF462" s="53"/>
      <c r="BG462" s="53"/>
      <c r="BH462" s="53"/>
      <c r="BI462" s="53"/>
      <c r="BJ462" s="53"/>
      <c r="BK462" s="53"/>
      <c r="BL462" s="53"/>
      <c r="BM462" s="53"/>
      <c r="BN462" s="53"/>
      <c r="BO462" s="53"/>
      <c r="BP462" s="53"/>
      <c r="BQ462" s="53"/>
      <c r="BR462" s="53"/>
      <c r="BS462" s="53"/>
      <c r="BT462" s="53"/>
      <c r="BU462" s="53"/>
      <c r="BV462" s="53"/>
      <c r="BW462" s="53"/>
      <c r="BX462" s="53"/>
      <c r="BY462" s="53"/>
      <c r="BZ462" s="53"/>
      <c r="CA462" s="53"/>
      <c r="CB462" s="53"/>
      <c r="CC462" s="53"/>
      <c r="CD462" s="53"/>
      <c r="CE462" s="53"/>
      <c r="CF462" s="53"/>
      <c r="CG462" s="53"/>
      <c r="CH462" s="53"/>
      <c r="CI462" s="53"/>
      <c r="CJ462" s="53"/>
      <c r="CK462" s="53"/>
      <c r="CL462" s="53"/>
      <c r="CM462" s="53"/>
      <c r="CN462" s="53"/>
      <c r="CO462" s="53"/>
      <c r="CP462" s="53"/>
      <c r="CQ462" s="53"/>
      <c r="CR462" s="53"/>
      <c r="CS462" s="53"/>
      <c r="CT462" s="53"/>
      <c r="CU462" s="53"/>
      <c r="CV462" s="53"/>
      <c r="CW462" s="53"/>
      <c r="CX462" s="53"/>
      <c r="CY462" s="53"/>
      <c r="CZ462" s="53"/>
      <c r="DA462" s="53"/>
      <c r="DB462" s="53"/>
      <c r="DC462" s="53"/>
      <c r="DD462" s="53"/>
      <c r="DE462" s="53"/>
      <c r="DF462" s="53"/>
      <c r="DG462" s="53"/>
      <c r="DH462" s="53"/>
      <c r="DI462" s="53"/>
      <c r="DJ462" s="53"/>
      <c r="DK462" s="53"/>
      <c r="DL462" s="53"/>
      <c r="DM462" s="53"/>
      <c r="DN462" s="53"/>
      <c r="DO462" s="53"/>
      <c r="DP462" s="53"/>
      <c r="DQ462" s="53"/>
      <c r="DR462" s="53"/>
      <c r="DS462" s="53"/>
      <c r="DT462" s="53"/>
      <c r="DU462" s="53"/>
      <c r="DV462" s="53"/>
      <c r="DW462" s="53"/>
      <c r="DX462" s="53"/>
      <c r="DY462" s="53"/>
      <c r="DZ462" s="53"/>
      <c r="EA462" s="53"/>
      <c r="EB462" s="53"/>
      <c r="EC462" s="53"/>
      <c r="ED462" s="53"/>
      <c r="EE462" s="53"/>
      <c r="EF462" s="53"/>
      <c r="EG462" s="53"/>
      <c r="EH462" s="53"/>
      <c r="EI462" s="53"/>
      <c r="EJ462" s="53"/>
      <c r="EK462" s="53"/>
      <c r="EL462" s="53"/>
      <c r="EM462" s="53"/>
      <c r="EN462" s="53"/>
      <c r="EO462" s="53"/>
      <c r="EP462" s="53"/>
      <c r="EQ462" s="53"/>
      <c r="ER462" s="53"/>
      <c r="ES462" s="53"/>
      <c r="ET462" s="53"/>
      <c r="EU462" s="53"/>
      <c r="EV462" s="53"/>
      <c r="EW462" s="53"/>
      <c r="EX462" s="53"/>
      <c r="EY462" s="53"/>
      <c r="EZ462" s="53"/>
      <c r="FA462" s="53"/>
      <c r="FB462" s="53"/>
      <c r="FC462" s="53"/>
      <c r="FD462" s="53"/>
      <c r="FE462" s="53"/>
      <c r="FF462" s="53"/>
      <c r="FG462" s="53"/>
      <c r="FH462" s="53"/>
      <c r="FI462" s="53"/>
      <c r="FJ462" s="53"/>
      <c r="FK462" s="53"/>
      <c r="FL462" s="53"/>
      <c r="FM462" s="53"/>
      <c r="FN462" s="53"/>
      <c r="FO462" s="53"/>
      <c r="FP462" s="53"/>
      <c r="FQ462" s="53"/>
      <c r="FR462" s="53"/>
      <c r="FS462" s="53"/>
      <c r="FT462" s="53"/>
      <c r="FU462" s="53"/>
      <c r="FV462" s="53"/>
      <c r="FW462" s="53"/>
      <c r="FX462" s="53"/>
      <c r="FY462" s="53"/>
      <c r="FZ462" s="53"/>
      <c r="GA462" s="53"/>
      <c r="GB462" s="53"/>
      <c r="GC462" s="53"/>
      <c r="GD462" s="53"/>
      <c r="GE462" s="53"/>
      <c r="GF462" s="53"/>
      <c r="GG462" s="53"/>
      <c r="GH462" s="53"/>
      <c r="GI462" s="53"/>
      <c r="GJ462" s="53"/>
      <c r="GK462" s="53"/>
      <c r="GL462" s="53"/>
      <c r="GM462" s="53"/>
      <c r="GN462" s="53"/>
      <c r="GO462" s="53"/>
      <c r="GP462" s="53"/>
      <c r="GQ462" s="53"/>
      <c r="GR462" s="53"/>
      <c r="GS462" s="53"/>
      <c r="GT462" s="53"/>
      <c r="GU462" s="53"/>
      <c r="GV462" s="53"/>
      <c r="GW462" s="53"/>
      <c r="GX462" s="53"/>
      <c r="GY462" s="53"/>
      <c r="GZ462" s="53"/>
      <c r="HA462" s="53"/>
      <c r="HB462" s="53"/>
      <c r="HC462" s="53"/>
      <c r="HD462" s="53"/>
      <c r="HE462" s="53"/>
      <c r="HF462" s="53"/>
      <c r="HG462" s="53"/>
      <c r="HH462" s="53"/>
      <c r="HI462" s="53"/>
      <c r="HJ462" s="53"/>
      <c r="HK462" s="53"/>
      <c r="HL462" s="53"/>
      <c r="HM462" s="53"/>
      <c r="HN462" s="53"/>
      <c r="HO462" s="53"/>
      <c r="HP462" s="53"/>
      <c r="HQ462" s="53"/>
      <c r="HR462" s="53"/>
      <c r="HS462" s="53"/>
      <c r="HT462" s="53"/>
      <c r="HU462" s="53"/>
      <c r="HV462" s="53"/>
      <c r="HW462" s="53"/>
      <c r="HX462" s="53"/>
      <c r="HY462" s="53"/>
      <c r="HZ462" s="53"/>
      <c r="IA462" s="53"/>
      <c r="IB462" s="53"/>
      <c r="IC462" s="53"/>
      <c r="ID462" s="53"/>
      <c r="IE462" s="53"/>
      <c r="IF462" s="53"/>
      <c r="IG462" s="53"/>
      <c r="IH462" s="53"/>
      <c r="II462" s="53"/>
      <c r="IJ462" s="53"/>
      <c r="IK462" s="53"/>
      <c r="IL462" s="53"/>
      <c r="IM462" s="53"/>
      <c r="IN462" s="53"/>
      <c r="IO462" s="53"/>
      <c r="IP462" s="53"/>
      <c r="IQ462" s="53"/>
      <c r="IR462" s="53"/>
      <c r="IS462" s="53"/>
      <c r="IT462" s="53"/>
      <c r="IU462" s="53"/>
      <c r="IV462" s="53"/>
      <c r="IW462" s="53"/>
    </row>
    <row r="463" spans="1:257" s="52" customFormat="1" ht="16.5" customHeight="1">
      <c r="A463" s="69" t="s">
        <v>239</v>
      </c>
      <c r="B463" s="10" t="s">
        <v>142</v>
      </c>
      <c r="C463" s="63" t="s">
        <v>1</v>
      </c>
      <c r="D463" s="63">
        <v>1</v>
      </c>
      <c r="E463" s="64"/>
      <c r="F463" s="64">
        <f>D463*E463</f>
        <v>0</v>
      </c>
      <c r="G463" s="49"/>
      <c r="H463" s="49"/>
      <c r="I463" s="48"/>
      <c r="J463" s="50"/>
      <c r="K463" s="50"/>
      <c r="L463" s="50"/>
      <c r="M463" s="48"/>
      <c r="N463" s="51"/>
      <c r="O463" s="57"/>
      <c r="P463" s="55"/>
      <c r="Q463" s="48"/>
      <c r="R463" s="48"/>
      <c r="S463" s="48"/>
      <c r="T463" s="48"/>
      <c r="U463" s="51"/>
      <c r="V463" s="51"/>
      <c r="W463" s="48"/>
      <c r="X463" s="50"/>
      <c r="Y463" s="50"/>
      <c r="Z463" s="50"/>
      <c r="AA463" s="48"/>
      <c r="AC463" s="53"/>
      <c r="AD463" s="53"/>
      <c r="AE463" s="53"/>
      <c r="AF463" s="53"/>
      <c r="AG463" s="53"/>
      <c r="AH463" s="53"/>
      <c r="AI463" s="53"/>
      <c r="AJ463" s="53"/>
      <c r="AK463" s="53"/>
      <c r="AL463" s="53"/>
      <c r="AM463" s="53"/>
      <c r="AN463" s="53"/>
      <c r="AO463" s="53"/>
      <c r="AP463" s="53"/>
      <c r="AQ463" s="53"/>
      <c r="AR463" s="53"/>
      <c r="AS463" s="53"/>
      <c r="AT463" s="53"/>
      <c r="AU463" s="53"/>
      <c r="AV463" s="53"/>
      <c r="AW463" s="53"/>
      <c r="AX463" s="53"/>
      <c r="AY463" s="53"/>
      <c r="AZ463" s="53"/>
      <c r="BA463" s="53"/>
      <c r="BB463" s="53"/>
      <c r="BC463" s="53"/>
      <c r="BD463" s="53"/>
      <c r="BE463" s="53"/>
      <c r="BF463" s="53"/>
      <c r="BG463" s="53"/>
      <c r="BH463" s="53"/>
      <c r="BI463" s="53"/>
      <c r="BJ463" s="53"/>
      <c r="BK463" s="53"/>
      <c r="BL463" s="53"/>
      <c r="BM463" s="53"/>
      <c r="BN463" s="53"/>
      <c r="BO463" s="53"/>
      <c r="BP463" s="53"/>
      <c r="BQ463" s="53"/>
      <c r="BR463" s="53"/>
      <c r="BS463" s="53"/>
      <c r="BT463" s="53"/>
      <c r="BU463" s="53"/>
      <c r="BV463" s="53"/>
      <c r="BW463" s="53"/>
      <c r="BX463" s="53"/>
      <c r="BY463" s="53"/>
      <c r="BZ463" s="53"/>
      <c r="CA463" s="53"/>
      <c r="CB463" s="53"/>
      <c r="CC463" s="53"/>
      <c r="CD463" s="53"/>
      <c r="CE463" s="53"/>
      <c r="CF463" s="53"/>
      <c r="CG463" s="53"/>
      <c r="CH463" s="53"/>
      <c r="CI463" s="53"/>
      <c r="CJ463" s="53"/>
      <c r="CK463" s="53"/>
      <c r="CL463" s="53"/>
      <c r="CM463" s="53"/>
      <c r="CN463" s="53"/>
      <c r="CO463" s="53"/>
      <c r="CP463" s="53"/>
      <c r="CQ463" s="53"/>
      <c r="CR463" s="53"/>
      <c r="CS463" s="53"/>
      <c r="CT463" s="53"/>
      <c r="CU463" s="53"/>
      <c r="CV463" s="53"/>
      <c r="CW463" s="53"/>
      <c r="CX463" s="53"/>
      <c r="CY463" s="53"/>
      <c r="CZ463" s="53"/>
      <c r="DA463" s="53"/>
      <c r="DB463" s="53"/>
      <c r="DC463" s="53"/>
      <c r="DD463" s="53"/>
      <c r="DE463" s="53"/>
      <c r="DF463" s="53"/>
      <c r="DG463" s="53"/>
      <c r="DH463" s="53"/>
      <c r="DI463" s="53"/>
      <c r="DJ463" s="53"/>
      <c r="DK463" s="53"/>
      <c r="DL463" s="53"/>
      <c r="DM463" s="53"/>
      <c r="DN463" s="53"/>
      <c r="DO463" s="53"/>
      <c r="DP463" s="53"/>
      <c r="DQ463" s="53"/>
      <c r="DR463" s="53"/>
      <c r="DS463" s="53"/>
      <c r="DT463" s="53"/>
      <c r="DU463" s="53"/>
      <c r="DV463" s="53"/>
      <c r="DW463" s="53"/>
      <c r="DX463" s="53"/>
      <c r="DY463" s="53"/>
      <c r="DZ463" s="53"/>
      <c r="EA463" s="53"/>
      <c r="EB463" s="53"/>
      <c r="EC463" s="53"/>
      <c r="ED463" s="53"/>
      <c r="EE463" s="53"/>
      <c r="EF463" s="53"/>
      <c r="EG463" s="53"/>
      <c r="EH463" s="53"/>
      <c r="EI463" s="53"/>
      <c r="EJ463" s="53"/>
      <c r="EK463" s="53"/>
      <c r="EL463" s="53"/>
      <c r="EM463" s="53"/>
      <c r="EN463" s="53"/>
      <c r="EO463" s="53"/>
      <c r="EP463" s="53"/>
      <c r="EQ463" s="53"/>
      <c r="ER463" s="53"/>
      <c r="ES463" s="53"/>
      <c r="ET463" s="53"/>
      <c r="EU463" s="53"/>
      <c r="EV463" s="53"/>
      <c r="EW463" s="53"/>
      <c r="EX463" s="53"/>
      <c r="EY463" s="53"/>
      <c r="EZ463" s="53"/>
      <c r="FA463" s="53"/>
      <c r="FB463" s="53"/>
      <c r="FC463" s="53"/>
      <c r="FD463" s="53"/>
      <c r="FE463" s="53"/>
      <c r="FF463" s="53"/>
      <c r="FG463" s="53"/>
      <c r="FH463" s="53"/>
      <c r="FI463" s="53"/>
      <c r="FJ463" s="53"/>
      <c r="FK463" s="53"/>
      <c r="FL463" s="53"/>
      <c r="FM463" s="53"/>
      <c r="FN463" s="53"/>
      <c r="FO463" s="53"/>
      <c r="FP463" s="53"/>
      <c r="FQ463" s="53"/>
      <c r="FR463" s="53"/>
      <c r="FS463" s="53"/>
      <c r="FT463" s="53"/>
      <c r="FU463" s="53"/>
      <c r="FV463" s="53"/>
      <c r="FW463" s="53"/>
      <c r="FX463" s="53"/>
      <c r="FY463" s="53"/>
      <c r="FZ463" s="53"/>
      <c r="GA463" s="53"/>
      <c r="GB463" s="53"/>
      <c r="GC463" s="53"/>
      <c r="GD463" s="53"/>
      <c r="GE463" s="53"/>
      <c r="GF463" s="53"/>
      <c r="GG463" s="53"/>
      <c r="GH463" s="53"/>
      <c r="GI463" s="53"/>
      <c r="GJ463" s="53"/>
      <c r="GK463" s="53"/>
      <c r="GL463" s="53"/>
      <c r="GM463" s="53"/>
      <c r="GN463" s="53"/>
      <c r="GO463" s="53"/>
      <c r="GP463" s="53"/>
      <c r="GQ463" s="53"/>
      <c r="GR463" s="53"/>
      <c r="GS463" s="53"/>
      <c r="GT463" s="53"/>
      <c r="GU463" s="53"/>
      <c r="GV463" s="53"/>
      <c r="GW463" s="53"/>
      <c r="GX463" s="53"/>
      <c r="GY463" s="53"/>
      <c r="GZ463" s="53"/>
      <c r="HA463" s="53"/>
      <c r="HB463" s="53"/>
      <c r="HC463" s="53"/>
      <c r="HD463" s="53"/>
      <c r="HE463" s="53"/>
      <c r="HF463" s="53"/>
      <c r="HG463" s="53"/>
      <c r="HH463" s="53"/>
      <c r="HI463" s="53"/>
      <c r="HJ463" s="53"/>
      <c r="HK463" s="53"/>
      <c r="HL463" s="53"/>
      <c r="HM463" s="53"/>
      <c r="HN463" s="53"/>
      <c r="HO463" s="53"/>
      <c r="HP463" s="53"/>
      <c r="HQ463" s="53"/>
      <c r="HR463" s="53"/>
      <c r="HS463" s="53"/>
      <c r="HT463" s="53"/>
      <c r="HU463" s="53"/>
      <c r="HV463" s="53"/>
      <c r="HW463" s="53"/>
      <c r="HX463" s="53"/>
      <c r="HY463" s="53"/>
      <c r="HZ463" s="53"/>
      <c r="IA463" s="53"/>
      <c r="IB463" s="53"/>
      <c r="IC463" s="53"/>
      <c r="ID463" s="53"/>
      <c r="IE463" s="53"/>
      <c r="IF463" s="53"/>
      <c r="IG463" s="53"/>
      <c r="IH463" s="53"/>
      <c r="II463" s="53"/>
      <c r="IJ463" s="53"/>
      <c r="IK463" s="53"/>
      <c r="IL463" s="53"/>
      <c r="IM463" s="53"/>
      <c r="IN463" s="53"/>
      <c r="IO463" s="53"/>
      <c r="IP463" s="53"/>
      <c r="IQ463" s="53"/>
      <c r="IR463" s="53"/>
      <c r="IS463" s="53"/>
      <c r="IT463" s="53"/>
      <c r="IU463" s="53"/>
      <c r="IV463" s="53"/>
      <c r="IW463" s="53"/>
    </row>
    <row r="464" spans="1:257" s="52" customFormat="1">
      <c r="A464" s="69" t="s">
        <v>240</v>
      </c>
      <c r="B464" s="10" t="s">
        <v>143</v>
      </c>
      <c r="C464" s="63" t="s">
        <v>1</v>
      </c>
      <c r="D464" s="63">
        <v>2</v>
      </c>
      <c r="E464" s="64"/>
      <c r="F464" s="64">
        <f t="shared" ref="F464:F480" si="2">D464*E464</f>
        <v>0</v>
      </c>
      <c r="G464" s="49"/>
      <c r="H464" s="49"/>
      <c r="I464" s="48"/>
      <c r="J464" s="50"/>
      <c r="K464" s="50"/>
      <c r="L464" s="50"/>
      <c r="M464" s="48"/>
      <c r="N464" s="51"/>
      <c r="O464" s="57"/>
      <c r="P464" s="55"/>
      <c r="Q464" s="48"/>
      <c r="R464" s="48"/>
      <c r="S464" s="48"/>
      <c r="T464" s="48"/>
      <c r="U464" s="51"/>
      <c r="V464" s="51"/>
      <c r="W464" s="48"/>
      <c r="X464" s="50"/>
      <c r="Y464" s="50"/>
      <c r="Z464" s="50"/>
      <c r="AA464" s="48"/>
      <c r="AC464" s="53"/>
      <c r="AD464" s="53"/>
      <c r="AE464" s="53"/>
      <c r="AF464" s="53"/>
      <c r="AG464" s="53"/>
      <c r="AH464" s="53"/>
      <c r="AI464" s="53"/>
      <c r="AJ464" s="53"/>
      <c r="AK464" s="53"/>
      <c r="AL464" s="53"/>
      <c r="AM464" s="53"/>
      <c r="AN464" s="53"/>
      <c r="AO464" s="53"/>
      <c r="AP464" s="53"/>
      <c r="AQ464" s="53"/>
      <c r="AR464" s="53"/>
      <c r="AS464" s="53"/>
      <c r="AT464" s="53"/>
      <c r="AU464" s="53"/>
      <c r="AV464" s="53"/>
      <c r="AW464" s="53"/>
      <c r="AX464" s="53"/>
      <c r="AY464" s="53"/>
      <c r="AZ464" s="53"/>
      <c r="BA464" s="53"/>
      <c r="BB464" s="53"/>
      <c r="BC464" s="53"/>
      <c r="BD464" s="53"/>
      <c r="BE464" s="53"/>
      <c r="BF464" s="53"/>
      <c r="BG464" s="53"/>
      <c r="BH464" s="53"/>
      <c r="BI464" s="53"/>
      <c r="BJ464" s="53"/>
      <c r="BK464" s="53"/>
      <c r="BL464" s="53"/>
      <c r="BM464" s="53"/>
      <c r="BN464" s="53"/>
      <c r="BO464" s="53"/>
      <c r="BP464" s="53"/>
      <c r="BQ464" s="53"/>
      <c r="BR464" s="53"/>
      <c r="BS464" s="53"/>
      <c r="BT464" s="53"/>
      <c r="BU464" s="53"/>
      <c r="BV464" s="53"/>
      <c r="BW464" s="53"/>
      <c r="BX464" s="53"/>
      <c r="BY464" s="53"/>
      <c r="BZ464" s="53"/>
      <c r="CA464" s="53"/>
      <c r="CB464" s="53"/>
      <c r="CC464" s="53"/>
      <c r="CD464" s="53"/>
      <c r="CE464" s="53"/>
      <c r="CF464" s="53"/>
      <c r="CG464" s="53"/>
      <c r="CH464" s="53"/>
      <c r="CI464" s="53"/>
      <c r="CJ464" s="53"/>
      <c r="CK464" s="53"/>
      <c r="CL464" s="53"/>
      <c r="CM464" s="53"/>
      <c r="CN464" s="53"/>
      <c r="CO464" s="53"/>
      <c r="CP464" s="53"/>
      <c r="CQ464" s="53"/>
      <c r="CR464" s="53"/>
      <c r="CS464" s="53"/>
      <c r="CT464" s="53"/>
      <c r="CU464" s="53"/>
      <c r="CV464" s="53"/>
      <c r="CW464" s="53"/>
      <c r="CX464" s="53"/>
      <c r="CY464" s="53"/>
      <c r="CZ464" s="53"/>
      <c r="DA464" s="53"/>
      <c r="DB464" s="53"/>
      <c r="DC464" s="53"/>
      <c r="DD464" s="53"/>
      <c r="DE464" s="53"/>
      <c r="DF464" s="53"/>
      <c r="DG464" s="53"/>
      <c r="DH464" s="53"/>
      <c r="DI464" s="53"/>
      <c r="DJ464" s="53"/>
      <c r="DK464" s="53"/>
      <c r="DL464" s="53"/>
      <c r="DM464" s="53"/>
      <c r="DN464" s="53"/>
      <c r="DO464" s="53"/>
      <c r="DP464" s="53"/>
      <c r="DQ464" s="53"/>
      <c r="DR464" s="53"/>
      <c r="DS464" s="53"/>
      <c r="DT464" s="53"/>
      <c r="DU464" s="53"/>
      <c r="DV464" s="53"/>
      <c r="DW464" s="53"/>
      <c r="DX464" s="53"/>
      <c r="DY464" s="53"/>
      <c r="DZ464" s="53"/>
      <c r="EA464" s="53"/>
      <c r="EB464" s="53"/>
      <c r="EC464" s="53"/>
      <c r="ED464" s="53"/>
      <c r="EE464" s="53"/>
      <c r="EF464" s="53"/>
      <c r="EG464" s="53"/>
      <c r="EH464" s="53"/>
      <c r="EI464" s="53"/>
      <c r="EJ464" s="53"/>
      <c r="EK464" s="53"/>
      <c r="EL464" s="53"/>
      <c r="EM464" s="53"/>
      <c r="EN464" s="53"/>
      <c r="EO464" s="53"/>
      <c r="EP464" s="53"/>
      <c r="EQ464" s="53"/>
      <c r="ER464" s="53"/>
      <c r="ES464" s="53"/>
      <c r="ET464" s="53"/>
      <c r="EU464" s="53"/>
      <c r="EV464" s="53"/>
      <c r="EW464" s="53"/>
      <c r="EX464" s="53"/>
      <c r="EY464" s="53"/>
      <c r="EZ464" s="53"/>
      <c r="FA464" s="53"/>
      <c r="FB464" s="53"/>
      <c r="FC464" s="53"/>
      <c r="FD464" s="53"/>
      <c r="FE464" s="53"/>
      <c r="FF464" s="53"/>
      <c r="FG464" s="53"/>
      <c r="FH464" s="53"/>
      <c r="FI464" s="53"/>
      <c r="FJ464" s="53"/>
      <c r="FK464" s="53"/>
      <c r="FL464" s="53"/>
      <c r="FM464" s="53"/>
      <c r="FN464" s="53"/>
      <c r="FO464" s="53"/>
      <c r="FP464" s="53"/>
      <c r="FQ464" s="53"/>
      <c r="FR464" s="53"/>
      <c r="FS464" s="53"/>
      <c r="FT464" s="53"/>
      <c r="FU464" s="53"/>
      <c r="FV464" s="53"/>
      <c r="FW464" s="53"/>
      <c r="FX464" s="53"/>
      <c r="FY464" s="53"/>
      <c r="FZ464" s="53"/>
      <c r="GA464" s="53"/>
      <c r="GB464" s="53"/>
      <c r="GC464" s="53"/>
      <c r="GD464" s="53"/>
      <c r="GE464" s="53"/>
      <c r="GF464" s="53"/>
      <c r="GG464" s="53"/>
      <c r="GH464" s="53"/>
      <c r="GI464" s="53"/>
      <c r="GJ464" s="53"/>
      <c r="GK464" s="53"/>
      <c r="GL464" s="53"/>
      <c r="GM464" s="53"/>
      <c r="GN464" s="53"/>
      <c r="GO464" s="53"/>
      <c r="GP464" s="53"/>
      <c r="GQ464" s="53"/>
      <c r="GR464" s="53"/>
      <c r="GS464" s="53"/>
      <c r="GT464" s="53"/>
      <c r="GU464" s="53"/>
      <c r="GV464" s="53"/>
      <c r="GW464" s="53"/>
      <c r="GX464" s="53"/>
      <c r="GY464" s="53"/>
      <c r="GZ464" s="53"/>
      <c r="HA464" s="53"/>
      <c r="HB464" s="53"/>
      <c r="HC464" s="53"/>
      <c r="HD464" s="53"/>
      <c r="HE464" s="53"/>
      <c r="HF464" s="53"/>
      <c r="HG464" s="53"/>
      <c r="HH464" s="53"/>
      <c r="HI464" s="53"/>
      <c r="HJ464" s="53"/>
      <c r="HK464" s="53"/>
      <c r="HL464" s="53"/>
      <c r="HM464" s="53"/>
      <c r="HN464" s="53"/>
      <c r="HO464" s="53"/>
      <c r="HP464" s="53"/>
      <c r="HQ464" s="53"/>
      <c r="HR464" s="53"/>
      <c r="HS464" s="53"/>
      <c r="HT464" s="53"/>
      <c r="HU464" s="53"/>
      <c r="HV464" s="53"/>
      <c r="HW464" s="53"/>
      <c r="HX464" s="53"/>
      <c r="HY464" s="53"/>
      <c r="HZ464" s="53"/>
      <c r="IA464" s="53"/>
      <c r="IB464" s="53"/>
      <c r="IC464" s="53"/>
      <c r="ID464" s="53"/>
      <c r="IE464" s="53"/>
      <c r="IF464" s="53"/>
      <c r="IG464" s="53"/>
      <c r="IH464" s="53"/>
      <c r="II464" s="53"/>
      <c r="IJ464" s="53"/>
      <c r="IK464" s="53"/>
      <c r="IL464" s="53"/>
      <c r="IM464" s="53"/>
      <c r="IN464" s="53"/>
      <c r="IO464" s="53"/>
      <c r="IP464" s="53"/>
      <c r="IQ464" s="53"/>
      <c r="IR464" s="53"/>
      <c r="IS464" s="53"/>
      <c r="IT464" s="53"/>
      <c r="IU464" s="53"/>
      <c r="IV464" s="53"/>
      <c r="IW464" s="53"/>
    </row>
    <row r="465" spans="1:257" s="52" customFormat="1">
      <c r="A465" s="69" t="s">
        <v>241</v>
      </c>
      <c r="B465" s="10" t="s">
        <v>144</v>
      </c>
      <c r="C465" s="63" t="s">
        <v>1</v>
      </c>
      <c r="D465" s="63">
        <v>2</v>
      </c>
      <c r="E465" s="64"/>
      <c r="F465" s="64">
        <f t="shared" si="2"/>
        <v>0</v>
      </c>
      <c r="G465" s="49"/>
      <c r="H465" s="49"/>
      <c r="I465" s="48"/>
      <c r="J465" s="50"/>
      <c r="K465" s="50"/>
      <c r="L465" s="50"/>
      <c r="M465" s="48"/>
      <c r="N465" s="51"/>
      <c r="O465" s="57"/>
      <c r="P465" s="55"/>
      <c r="Q465" s="48"/>
      <c r="R465" s="48"/>
      <c r="S465" s="48"/>
      <c r="T465" s="48"/>
      <c r="U465" s="51"/>
      <c r="V465" s="51"/>
      <c r="W465" s="48"/>
      <c r="X465" s="50"/>
      <c r="Y465" s="50"/>
      <c r="Z465" s="50"/>
      <c r="AA465" s="48"/>
      <c r="AC465" s="53"/>
      <c r="AD465" s="53"/>
      <c r="AE465" s="53"/>
      <c r="AF465" s="53"/>
      <c r="AG465" s="53"/>
      <c r="AH465" s="53"/>
      <c r="AI465" s="53"/>
      <c r="AJ465" s="53"/>
      <c r="AK465" s="53"/>
      <c r="AL465" s="53"/>
      <c r="AM465" s="53"/>
      <c r="AN465" s="53"/>
      <c r="AO465" s="53"/>
      <c r="AP465" s="53"/>
      <c r="AQ465" s="53"/>
      <c r="AR465" s="53"/>
      <c r="AS465" s="53"/>
      <c r="AT465" s="53"/>
      <c r="AU465" s="53"/>
      <c r="AV465" s="53"/>
      <c r="AW465" s="53"/>
      <c r="AX465" s="53"/>
      <c r="AY465" s="53"/>
      <c r="AZ465" s="53"/>
      <c r="BA465" s="53"/>
      <c r="BB465" s="53"/>
      <c r="BC465" s="53"/>
      <c r="BD465" s="53"/>
      <c r="BE465" s="53"/>
      <c r="BF465" s="53"/>
      <c r="BG465" s="53"/>
      <c r="BH465" s="53"/>
      <c r="BI465" s="53"/>
      <c r="BJ465" s="53"/>
      <c r="BK465" s="53"/>
      <c r="BL465" s="53"/>
      <c r="BM465" s="53"/>
      <c r="BN465" s="53"/>
      <c r="BO465" s="53"/>
      <c r="BP465" s="53"/>
      <c r="BQ465" s="53"/>
      <c r="BR465" s="53"/>
      <c r="BS465" s="53"/>
      <c r="BT465" s="53"/>
      <c r="BU465" s="53"/>
      <c r="BV465" s="53"/>
      <c r="BW465" s="53"/>
      <c r="BX465" s="53"/>
      <c r="BY465" s="53"/>
      <c r="BZ465" s="53"/>
      <c r="CA465" s="53"/>
      <c r="CB465" s="53"/>
      <c r="CC465" s="53"/>
      <c r="CD465" s="53"/>
      <c r="CE465" s="53"/>
      <c r="CF465" s="53"/>
      <c r="CG465" s="53"/>
      <c r="CH465" s="53"/>
      <c r="CI465" s="53"/>
      <c r="CJ465" s="53"/>
      <c r="CK465" s="53"/>
      <c r="CL465" s="53"/>
      <c r="CM465" s="53"/>
      <c r="CN465" s="53"/>
      <c r="CO465" s="53"/>
      <c r="CP465" s="53"/>
      <c r="CQ465" s="53"/>
      <c r="CR465" s="53"/>
      <c r="CS465" s="53"/>
      <c r="CT465" s="53"/>
      <c r="CU465" s="53"/>
      <c r="CV465" s="53"/>
      <c r="CW465" s="53"/>
      <c r="CX465" s="53"/>
      <c r="CY465" s="53"/>
      <c r="CZ465" s="53"/>
      <c r="DA465" s="53"/>
      <c r="DB465" s="53"/>
      <c r="DC465" s="53"/>
      <c r="DD465" s="53"/>
      <c r="DE465" s="53"/>
      <c r="DF465" s="53"/>
      <c r="DG465" s="53"/>
      <c r="DH465" s="53"/>
      <c r="DI465" s="53"/>
      <c r="DJ465" s="53"/>
      <c r="DK465" s="53"/>
      <c r="DL465" s="53"/>
      <c r="DM465" s="53"/>
      <c r="DN465" s="53"/>
      <c r="DO465" s="53"/>
      <c r="DP465" s="53"/>
      <c r="DQ465" s="53"/>
      <c r="DR465" s="53"/>
      <c r="DS465" s="53"/>
      <c r="DT465" s="53"/>
      <c r="DU465" s="53"/>
      <c r="DV465" s="53"/>
      <c r="DW465" s="53"/>
      <c r="DX465" s="53"/>
      <c r="DY465" s="53"/>
      <c r="DZ465" s="53"/>
      <c r="EA465" s="53"/>
      <c r="EB465" s="53"/>
      <c r="EC465" s="53"/>
      <c r="ED465" s="53"/>
      <c r="EE465" s="53"/>
      <c r="EF465" s="53"/>
      <c r="EG465" s="53"/>
      <c r="EH465" s="53"/>
      <c r="EI465" s="53"/>
      <c r="EJ465" s="53"/>
      <c r="EK465" s="53"/>
      <c r="EL465" s="53"/>
      <c r="EM465" s="53"/>
      <c r="EN465" s="53"/>
      <c r="EO465" s="53"/>
      <c r="EP465" s="53"/>
      <c r="EQ465" s="53"/>
      <c r="ER465" s="53"/>
      <c r="ES465" s="53"/>
      <c r="ET465" s="53"/>
      <c r="EU465" s="53"/>
      <c r="EV465" s="53"/>
      <c r="EW465" s="53"/>
      <c r="EX465" s="53"/>
      <c r="EY465" s="53"/>
      <c r="EZ465" s="53"/>
      <c r="FA465" s="53"/>
      <c r="FB465" s="53"/>
      <c r="FC465" s="53"/>
      <c r="FD465" s="53"/>
      <c r="FE465" s="53"/>
      <c r="FF465" s="53"/>
      <c r="FG465" s="53"/>
      <c r="FH465" s="53"/>
      <c r="FI465" s="53"/>
      <c r="FJ465" s="53"/>
      <c r="FK465" s="53"/>
      <c r="FL465" s="53"/>
      <c r="FM465" s="53"/>
      <c r="FN465" s="53"/>
      <c r="FO465" s="53"/>
      <c r="FP465" s="53"/>
      <c r="FQ465" s="53"/>
      <c r="FR465" s="53"/>
      <c r="FS465" s="53"/>
      <c r="FT465" s="53"/>
      <c r="FU465" s="53"/>
      <c r="FV465" s="53"/>
      <c r="FW465" s="53"/>
      <c r="FX465" s="53"/>
      <c r="FY465" s="53"/>
      <c r="FZ465" s="53"/>
      <c r="GA465" s="53"/>
      <c r="GB465" s="53"/>
      <c r="GC465" s="53"/>
      <c r="GD465" s="53"/>
      <c r="GE465" s="53"/>
      <c r="GF465" s="53"/>
      <c r="GG465" s="53"/>
      <c r="GH465" s="53"/>
      <c r="GI465" s="53"/>
      <c r="GJ465" s="53"/>
      <c r="GK465" s="53"/>
      <c r="GL465" s="53"/>
      <c r="GM465" s="53"/>
      <c r="GN465" s="53"/>
      <c r="GO465" s="53"/>
      <c r="GP465" s="53"/>
      <c r="GQ465" s="53"/>
      <c r="GR465" s="53"/>
      <c r="GS465" s="53"/>
      <c r="GT465" s="53"/>
      <c r="GU465" s="53"/>
      <c r="GV465" s="53"/>
      <c r="GW465" s="53"/>
      <c r="GX465" s="53"/>
      <c r="GY465" s="53"/>
      <c r="GZ465" s="53"/>
      <c r="HA465" s="53"/>
      <c r="HB465" s="53"/>
      <c r="HC465" s="53"/>
      <c r="HD465" s="53"/>
      <c r="HE465" s="53"/>
      <c r="HF465" s="53"/>
      <c r="HG465" s="53"/>
      <c r="HH465" s="53"/>
      <c r="HI465" s="53"/>
      <c r="HJ465" s="53"/>
      <c r="HK465" s="53"/>
      <c r="HL465" s="53"/>
      <c r="HM465" s="53"/>
      <c r="HN465" s="53"/>
      <c r="HO465" s="53"/>
      <c r="HP465" s="53"/>
      <c r="HQ465" s="53"/>
      <c r="HR465" s="53"/>
      <c r="HS465" s="53"/>
      <c r="HT465" s="53"/>
      <c r="HU465" s="53"/>
      <c r="HV465" s="53"/>
      <c r="HW465" s="53"/>
      <c r="HX465" s="53"/>
      <c r="HY465" s="53"/>
      <c r="HZ465" s="53"/>
      <c r="IA465" s="53"/>
      <c r="IB465" s="53"/>
      <c r="IC465" s="53"/>
      <c r="ID465" s="53"/>
      <c r="IE465" s="53"/>
      <c r="IF465" s="53"/>
      <c r="IG465" s="53"/>
      <c r="IH465" s="53"/>
      <c r="II465" s="53"/>
      <c r="IJ465" s="53"/>
      <c r="IK465" s="53"/>
      <c r="IL465" s="53"/>
      <c r="IM465" s="53"/>
      <c r="IN465" s="53"/>
      <c r="IO465" s="53"/>
      <c r="IP465" s="53"/>
      <c r="IQ465" s="53"/>
      <c r="IR465" s="53"/>
      <c r="IS465" s="53"/>
      <c r="IT465" s="53"/>
      <c r="IU465" s="53"/>
      <c r="IV465" s="53"/>
      <c r="IW465" s="53"/>
    </row>
    <row r="466" spans="1:257" s="52" customFormat="1">
      <c r="A466" s="69" t="s">
        <v>242</v>
      </c>
      <c r="B466" s="10" t="s">
        <v>145</v>
      </c>
      <c r="C466" s="63" t="s">
        <v>1</v>
      </c>
      <c r="D466" s="63">
        <v>2</v>
      </c>
      <c r="E466" s="64"/>
      <c r="F466" s="64">
        <f t="shared" si="2"/>
        <v>0</v>
      </c>
      <c r="G466" s="49"/>
      <c r="H466" s="49"/>
      <c r="I466" s="48"/>
      <c r="J466" s="50"/>
      <c r="K466" s="50"/>
      <c r="L466" s="50"/>
      <c r="M466" s="48"/>
      <c r="N466" s="51"/>
      <c r="O466" s="57"/>
      <c r="P466" s="55"/>
      <c r="Q466" s="48"/>
      <c r="R466" s="48"/>
      <c r="S466" s="48"/>
      <c r="T466" s="48"/>
      <c r="U466" s="51"/>
      <c r="V466" s="51"/>
      <c r="W466" s="48"/>
      <c r="X466" s="50"/>
      <c r="Y466" s="50"/>
      <c r="Z466" s="50"/>
      <c r="AA466" s="48"/>
      <c r="AC466" s="53"/>
      <c r="AD466" s="53"/>
      <c r="AE466" s="53"/>
      <c r="AF466" s="53"/>
      <c r="AG466" s="53"/>
      <c r="AH466" s="53"/>
      <c r="AI466" s="53"/>
      <c r="AJ466" s="53"/>
      <c r="AK466" s="53"/>
      <c r="AL466" s="53"/>
      <c r="AM466" s="53"/>
      <c r="AN466" s="53"/>
      <c r="AO466" s="53"/>
      <c r="AP466" s="53"/>
      <c r="AQ466" s="53"/>
      <c r="AR466" s="53"/>
      <c r="AS466" s="53"/>
      <c r="AT466" s="53"/>
      <c r="AU466" s="53"/>
      <c r="AV466" s="53"/>
      <c r="AW466" s="53"/>
      <c r="AX466" s="53"/>
      <c r="AY466" s="53"/>
      <c r="AZ466" s="53"/>
      <c r="BA466" s="53"/>
      <c r="BB466" s="53"/>
      <c r="BC466" s="53"/>
      <c r="BD466" s="53"/>
      <c r="BE466" s="53"/>
      <c r="BF466" s="53"/>
      <c r="BG466" s="53"/>
      <c r="BH466" s="53"/>
      <c r="BI466" s="53"/>
      <c r="BJ466" s="53"/>
      <c r="BK466" s="53"/>
      <c r="BL466" s="53"/>
      <c r="BM466" s="53"/>
      <c r="BN466" s="53"/>
      <c r="BO466" s="53"/>
      <c r="BP466" s="53"/>
      <c r="BQ466" s="53"/>
      <c r="BR466" s="53"/>
      <c r="BS466" s="53"/>
      <c r="BT466" s="53"/>
      <c r="BU466" s="53"/>
      <c r="BV466" s="53"/>
      <c r="BW466" s="53"/>
      <c r="BX466" s="53"/>
      <c r="BY466" s="53"/>
      <c r="BZ466" s="53"/>
      <c r="CA466" s="53"/>
      <c r="CB466" s="53"/>
      <c r="CC466" s="53"/>
      <c r="CD466" s="53"/>
      <c r="CE466" s="53"/>
      <c r="CF466" s="53"/>
      <c r="CG466" s="53"/>
      <c r="CH466" s="53"/>
      <c r="CI466" s="53"/>
      <c r="CJ466" s="53"/>
      <c r="CK466" s="53"/>
      <c r="CL466" s="53"/>
      <c r="CM466" s="53"/>
      <c r="CN466" s="53"/>
      <c r="CO466" s="53"/>
      <c r="CP466" s="53"/>
      <c r="CQ466" s="53"/>
      <c r="CR466" s="53"/>
      <c r="CS466" s="53"/>
      <c r="CT466" s="53"/>
      <c r="CU466" s="53"/>
      <c r="CV466" s="53"/>
      <c r="CW466" s="53"/>
      <c r="CX466" s="53"/>
      <c r="CY466" s="53"/>
      <c r="CZ466" s="53"/>
      <c r="DA466" s="53"/>
      <c r="DB466" s="53"/>
      <c r="DC466" s="53"/>
      <c r="DD466" s="53"/>
      <c r="DE466" s="53"/>
      <c r="DF466" s="53"/>
      <c r="DG466" s="53"/>
      <c r="DH466" s="53"/>
      <c r="DI466" s="53"/>
      <c r="DJ466" s="53"/>
      <c r="DK466" s="53"/>
      <c r="DL466" s="53"/>
      <c r="DM466" s="53"/>
      <c r="DN466" s="53"/>
      <c r="DO466" s="53"/>
      <c r="DP466" s="53"/>
      <c r="DQ466" s="53"/>
      <c r="DR466" s="53"/>
      <c r="DS466" s="53"/>
      <c r="DT466" s="53"/>
      <c r="DU466" s="53"/>
      <c r="DV466" s="53"/>
      <c r="DW466" s="53"/>
      <c r="DX466" s="53"/>
      <c r="DY466" s="53"/>
      <c r="DZ466" s="53"/>
      <c r="EA466" s="53"/>
      <c r="EB466" s="53"/>
      <c r="EC466" s="53"/>
      <c r="ED466" s="53"/>
      <c r="EE466" s="53"/>
      <c r="EF466" s="53"/>
      <c r="EG466" s="53"/>
      <c r="EH466" s="53"/>
      <c r="EI466" s="53"/>
      <c r="EJ466" s="53"/>
      <c r="EK466" s="53"/>
      <c r="EL466" s="53"/>
      <c r="EM466" s="53"/>
      <c r="EN466" s="53"/>
      <c r="EO466" s="53"/>
      <c r="EP466" s="53"/>
      <c r="EQ466" s="53"/>
      <c r="ER466" s="53"/>
      <c r="ES466" s="53"/>
      <c r="ET466" s="53"/>
      <c r="EU466" s="53"/>
      <c r="EV466" s="53"/>
      <c r="EW466" s="53"/>
      <c r="EX466" s="53"/>
      <c r="EY466" s="53"/>
      <c r="EZ466" s="53"/>
      <c r="FA466" s="53"/>
      <c r="FB466" s="53"/>
      <c r="FC466" s="53"/>
      <c r="FD466" s="53"/>
      <c r="FE466" s="53"/>
      <c r="FF466" s="53"/>
      <c r="FG466" s="53"/>
      <c r="FH466" s="53"/>
      <c r="FI466" s="53"/>
      <c r="FJ466" s="53"/>
      <c r="FK466" s="53"/>
      <c r="FL466" s="53"/>
      <c r="FM466" s="53"/>
      <c r="FN466" s="53"/>
      <c r="FO466" s="53"/>
      <c r="FP466" s="53"/>
      <c r="FQ466" s="53"/>
      <c r="FR466" s="53"/>
      <c r="FS466" s="53"/>
      <c r="FT466" s="53"/>
      <c r="FU466" s="53"/>
      <c r="FV466" s="53"/>
      <c r="FW466" s="53"/>
      <c r="FX466" s="53"/>
      <c r="FY466" s="53"/>
      <c r="FZ466" s="53"/>
      <c r="GA466" s="53"/>
      <c r="GB466" s="53"/>
      <c r="GC466" s="53"/>
      <c r="GD466" s="53"/>
      <c r="GE466" s="53"/>
      <c r="GF466" s="53"/>
      <c r="GG466" s="53"/>
      <c r="GH466" s="53"/>
      <c r="GI466" s="53"/>
      <c r="GJ466" s="53"/>
      <c r="GK466" s="53"/>
      <c r="GL466" s="53"/>
      <c r="GM466" s="53"/>
      <c r="GN466" s="53"/>
      <c r="GO466" s="53"/>
      <c r="GP466" s="53"/>
      <c r="GQ466" s="53"/>
      <c r="GR466" s="53"/>
      <c r="GS466" s="53"/>
      <c r="GT466" s="53"/>
      <c r="GU466" s="53"/>
      <c r="GV466" s="53"/>
      <c r="GW466" s="53"/>
      <c r="GX466" s="53"/>
      <c r="GY466" s="53"/>
      <c r="GZ466" s="53"/>
      <c r="HA466" s="53"/>
      <c r="HB466" s="53"/>
      <c r="HC466" s="53"/>
      <c r="HD466" s="53"/>
      <c r="HE466" s="53"/>
      <c r="HF466" s="53"/>
      <c r="HG466" s="53"/>
      <c r="HH466" s="53"/>
      <c r="HI466" s="53"/>
      <c r="HJ466" s="53"/>
      <c r="HK466" s="53"/>
      <c r="HL466" s="53"/>
      <c r="HM466" s="53"/>
      <c r="HN466" s="53"/>
      <c r="HO466" s="53"/>
      <c r="HP466" s="53"/>
      <c r="HQ466" s="53"/>
      <c r="HR466" s="53"/>
      <c r="HS466" s="53"/>
      <c r="HT466" s="53"/>
      <c r="HU466" s="53"/>
      <c r="HV466" s="53"/>
      <c r="HW466" s="53"/>
      <c r="HX466" s="53"/>
      <c r="HY466" s="53"/>
      <c r="HZ466" s="53"/>
      <c r="IA466" s="53"/>
      <c r="IB466" s="53"/>
      <c r="IC466" s="53"/>
      <c r="ID466" s="53"/>
      <c r="IE466" s="53"/>
      <c r="IF466" s="53"/>
      <c r="IG466" s="53"/>
      <c r="IH466" s="53"/>
      <c r="II466" s="53"/>
      <c r="IJ466" s="53"/>
      <c r="IK466" s="53"/>
      <c r="IL466" s="53"/>
      <c r="IM466" s="53"/>
      <c r="IN466" s="53"/>
      <c r="IO466" s="53"/>
      <c r="IP466" s="53"/>
      <c r="IQ466" s="53"/>
      <c r="IR466" s="53"/>
      <c r="IS466" s="53"/>
      <c r="IT466" s="53"/>
      <c r="IU466" s="53"/>
      <c r="IV466" s="53"/>
      <c r="IW466" s="53"/>
    </row>
    <row r="467" spans="1:257" s="52" customFormat="1">
      <c r="A467" s="69" t="s">
        <v>243</v>
      </c>
      <c r="B467" s="10" t="s">
        <v>146</v>
      </c>
      <c r="C467" s="63" t="s">
        <v>1</v>
      </c>
      <c r="D467" s="63">
        <v>1</v>
      </c>
      <c r="E467" s="64"/>
      <c r="F467" s="64">
        <f t="shared" si="2"/>
        <v>0</v>
      </c>
      <c r="G467" s="49"/>
      <c r="H467" s="49"/>
      <c r="I467" s="48"/>
      <c r="J467" s="50"/>
      <c r="K467" s="50"/>
      <c r="L467" s="50"/>
      <c r="M467" s="48"/>
      <c r="N467" s="51"/>
      <c r="O467" s="57"/>
      <c r="P467" s="55"/>
      <c r="Q467" s="48"/>
      <c r="R467" s="48"/>
      <c r="S467" s="48"/>
      <c r="T467" s="48"/>
      <c r="U467" s="51"/>
      <c r="V467" s="51"/>
      <c r="W467" s="48"/>
      <c r="X467" s="50"/>
      <c r="Y467" s="50"/>
      <c r="Z467" s="50"/>
      <c r="AA467" s="48"/>
      <c r="AC467" s="53"/>
      <c r="AD467" s="53"/>
      <c r="AE467" s="53"/>
      <c r="AF467" s="53"/>
      <c r="AG467" s="53"/>
      <c r="AH467" s="53"/>
      <c r="AI467" s="53"/>
      <c r="AJ467" s="53"/>
      <c r="AK467" s="53"/>
      <c r="AL467" s="53"/>
      <c r="AM467" s="53"/>
      <c r="AN467" s="53"/>
      <c r="AO467" s="53"/>
      <c r="AP467" s="53"/>
      <c r="AQ467" s="53"/>
      <c r="AR467" s="53"/>
      <c r="AS467" s="53"/>
      <c r="AT467" s="53"/>
      <c r="AU467" s="53"/>
      <c r="AV467" s="53"/>
      <c r="AW467" s="53"/>
      <c r="AX467" s="53"/>
      <c r="AY467" s="53"/>
      <c r="AZ467" s="53"/>
      <c r="BA467" s="53"/>
      <c r="BB467" s="53"/>
      <c r="BC467" s="53"/>
      <c r="BD467" s="53"/>
      <c r="BE467" s="53"/>
      <c r="BF467" s="53"/>
      <c r="BG467" s="53"/>
      <c r="BH467" s="53"/>
      <c r="BI467" s="53"/>
      <c r="BJ467" s="53"/>
      <c r="BK467" s="53"/>
      <c r="BL467" s="53"/>
      <c r="BM467" s="53"/>
      <c r="BN467" s="53"/>
      <c r="BO467" s="53"/>
      <c r="BP467" s="53"/>
      <c r="BQ467" s="53"/>
      <c r="BR467" s="53"/>
      <c r="BS467" s="53"/>
      <c r="BT467" s="53"/>
      <c r="BU467" s="53"/>
      <c r="BV467" s="53"/>
      <c r="BW467" s="53"/>
      <c r="BX467" s="53"/>
      <c r="BY467" s="53"/>
      <c r="BZ467" s="53"/>
      <c r="CA467" s="53"/>
      <c r="CB467" s="53"/>
      <c r="CC467" s="53"/>
      <c r="CD467" s="53"/>
      <c r="CE467" s="53"/>
      <c r="CF467" s="53"/>
      <c r="CG467" s="53"/>
      <c r="CH467" s="53"/>
      <c r="CI467" s="53"/>
      <c r="CJ467" s="53"/>
      <c r="CK467" s="53"/>
      <c r="CL467" s="53"/>
      <c r="CM467" s="53"/>
      <c r="CN467" s="53"/>
      <c r="CO467" s="53"/>
      <c r="CP467" s="53"/>
      <c r="CQ467" s="53"/>
      <c r="CR467" s="53"/>
      <c r="CS467" s="53"/>
      <c r="CT467" s="53"/>
      <c r="CU467" s="53"/>
      <c r="CV467" s="53"/>
      <c r="CW467" s="53"/>
      <c r="CX467" s="53"/>
      <c r="CY467" s="53"/>
      <c r="CZ467" s="53"/>
      <c r="DA467" s="53"/>
      <c r="DB467" s="53"/>
      <c r="DC467" s="53"/>
      <c r="DD467" s="53"/>
      <c r="DE467" s="53"/>
      <c r="DF467" s="53"/>
      <c r="DG467" s="53"/>
      <c r="DH467" s="53"/>
      <c r="DI467" s="53"/>
      <c r="DJ467" s="53"/>
      <c r="DK467" s="53"/>
      <c r="DL467" s="53"/>
      <c r="DM467" s="53"/>
      <c r="DN467" s="53"/>
      <c r="DO467" s="53"/>
      <c r="DP467" s="53"/>
      <c r="DQ467" s="53"/>
      <c r="DR467" s="53"/>
      <c r="DS467" s="53"/>
      <c r="DT467" s="53"/>
      <c r="DU467" s="53"/>
      <c r="DV467" s="53"/>
      <c r="DW467" s="53"/>
      <c r="DX467" s="53"/>
      <c r="DY467" s="53"/>
      <c r="DZ467" s="53"/>
      <c r="EA467" s="53"/>
      <c r="EB467" s="53"/>
      <c r="EC467" s="53"/>
      <c r="ED467" s="53"/>
      <c r="EE467" s="53"/>
      <c r="EF467" s="53"/>
      <c r="EG467" s="53"/>
      <c r="EH467" s="53"/>
      <c r="EI467" s="53"/>
      <c r="EJ467" s="53"/>
      <c r="EK467" s="53"/>
      <c r="EL467" s="53"/>
      <c r="EM467" s="53"/>
      <c r="EN467" s="53"/>
      <c r="EO467" s="53"/>
      <c r="EP467" s="53"/>
      <c r="EQ467" s="53"/>
      <c r="ER467" s="53"/>
      <c r="ES467" s="53"/>
      <c r="ET467" s="53"/>
      <c r="EU467" s="53"/>
      <c r="EV467" s="53"/>
      <c r="EW467" s="53"/>
      <c r="EX467" s="53"/>
      <c r="EY467" s="53"/>
      <c r="EZ467" s="53"/>
      <c r="FA467" s="53"/>
      <c r="FB467" s="53"/>
      <c r="FC467" s="53"/>
      <c r="FD467" s="53"/>
      <c r="FE467" s="53"/>
      <c r="FF467" s="53"/>
      <c r="FG467" s="53"/>
      <c r="FH467" s="53"/>
      <c r="FI467" s="53"/>
      <c r="FJ467" s="53"/>
      <c r="FK467" s="53"/>
      <c r="FL467" s="53"/>
      <c r="FM467" s="53"/>
      <c r="FN467" s="53"/>
      <c r="FO467" s="53"/>
      <c r="FP467" s="53"/>
      <c r="FQ467" s="53"/>
      <c r="FR467" s="53"/>
      <c r="FS467" s="53"/>
      <c r="FT467" s="53"/>
      <c r="FU467" s="53"/>
      <c r="FV467" s="53"/>
      <c r="FW467" s="53"/>
      <c r="FX467" s="53"/>
      <c r="FY467" s="53"/>
      <c r="FZ467" s="53"/>
      <c r="GA467" s="53"/>
      <c r="GB467" s="53"/>
      <c r="GC467" s="53"/>
      <c r="GD467" s="53"/>
      <c r="GE467" s="53"/>
      <c r="GF467" s="53"/>
      <c r="GG467" s="53"/>
      <c r="GH467" s="53"/>
      <c r="GI467" s="53"/>
      <c r="GJ467" s="53"/>
      <c r="GK467" s="53"/>
      <c r="GL467" s="53"/>
      <c r="GM467" s="53"/>
      <c r="GN467" s="53"/>
      <c r="GO467" s="53"/>
      <c r="GP467" s="53"/>
      <c r="GQ467" s="53"/>
      <c r="GR467" s="53"/>
      <c r="GS467" s="53"/>
      <c r="GT467" s="53"/>
      <c r="GU467" s="53"/>
      <c r="GV467" s="53"/>
      <c r="GW467" s="53"/>
      <c r="GX467" s="53"/>
      <c r="GY467" s="53"/>
      <c r="GZ467" s="53"/>
      <c r="HA467" s="53"/>
      <c r="HB467" s="53"/>
      <c r="HC467" s="53"/>
      <c r="HD467" s="53"/>
      <c r="HE467" s="53"/>
      <c r="HF467" s="53"/>
      <c r="HG467" s="53"/>
      <c r="HH467" s="53"/>
      <c r="HI467" s="53"/>
      <c r="HJ467" s="53"/>
      <c r="HK467" s="53"/>
      <c r="HL467" s="53"/>
      <c r="HM467" s="53"/>
      <c r="HN467" s="53"/>
      <c r="HO467" s="53"/>
      <c r="HP467" s="53"/>
      <c r="HQ467" s="53"/>
      <c r="HR467" s="53"/>
      <c r="HS467" s="53"/>
      <c r="HT467" s="53"/>
      <c r="HU467" s="53"/>
      <c r="HV467" s="53"/>
      <c r="HW467" s="53"/>
      <c r="HX467" s="53"/>
      <c r="HY467" s="53"/>
      <c r="HZ467" s="53"/>
      <c r="IA467" s="53"/>
      <c r="IB467" s="53"/>
      <c r="IC467" s="53"/>
      <c r="ID467" s="53"/>
      <c r="IE467" s="53"/>
      <c r="IF467" s="53"/>
      <c r="IG467" s="53"/>
      <c r="IH467" s="53"/>
      <c r="II467" s="53"/>
      <c r="IJ467" s="53"/>
      <c r="IK467" s="53"/>
      <c r="IL467" s="53"/>
      <c r="IM467" s="53"/>
      <c r="IN467" s="53"/>
      <c r="IO467" s="53"/>
      <c r="IP467" s="53"/>
      <c r="IQ467" s="53"/>
      <c r="IR467" s="53"/>
      <c r="IS467" s="53"/>
      <c r="IT467" s="53"/>
      <c r="IU467" s="53"/>
      <c r="IV467" s="53"/>
      <c r="IW467" s="53"/>
    </row>
    <row r="468" spans="1:257" s="52" customFormat="1">
      <c r="A468" s="69" t="s">
        <v>244</v>
      </c>
      <c r="B468" s="10" t="s">
        <v>147</v>
      </c>
      <c r="C468" s="63" t="s">
        <v>1</v>
      </c>
      <c r="D468" s="63">
        <v>2</v>
      </c>
      <c r="E468" s="64"/>
      <c r="F468" s="64">
        <f t="shared" si="2"/>
        <v>0</v>
      </c>
      <c r="G468" s="49"/>
      <c r="H468" s="49"/>
      <c r="I468" s="48"/>
      <c r="J468" s="50"/>
      <c r="K468" s="50"/>
      <c r="L468" s="50"/>
      <c r="M468" s="48"/>
      <c r="N468" s="51"/>
      <c r="O468" s="57"/>
      <c r="P468" s="55"/>
      <c r="Q468" s="48"/>
      <c r="R468" s="48"/>
      <c r="S468" s="48"/>
      <c r="T468" s="48"/>
      <c r="U468" s="51"/>
      <c r="V468" s="51"/>
      <c r="W468" s="48"/>
      <c r="X468" s="50"/>
      <c r="Y468" s="50"/>
      <c r="Z468" s="50"/>
      <c r="AA468" s="48"/>
      <c r="AC468" s="53"/>
      <c r="AD468" s="53"/>
      <c r="AE468" s="53"/>
      <c r="AF468" s="53"/>
      <c r="AG468" s="53"/>
      <c r="AH468" s="53"/>
      <c r="AI468" s="53"/>
      <c r="AJ468" s="53"/>
      <c r="AK468" s="53"/>
      <c r="AL468" s="53"/>
      <c r="AM468" s="53"/>
      <c r="AN468" s="53"/>
      <c r="AO468" s="53"/>
      <c r="AP468" s="53"/>
      <c r="AQ468" s="53"/>
      <c r="AR468" s="53"/>
      <c r="AS468" s="53"/>
      <c r="AT468" s="53"/>
      <c r="AU468" s="53"/>
      <c r="AV468" s="53"/>
      <c r="AW468" s="53"/>
      <c r="AX468" s="53"/>
      <c r="AY468" s="53"/>
      <c r="AZ468" s="53"/>
      <c r="BA468" s="53"/>
      <c r="BB468" s="53"/>
      <c r="BC468" s="53"/>
      <c r="BD468" s="53"/>
      <c r="BE468" s="53"/>
      <c r="BF468" s="53"/>
      <c r="BG468" s="53"/>
      <c r="BH468" s="53"/>
      <c r="BI468" s="53"/>
      <c r="BJ468" s="53"/>
      <c r="BK468" s="53"/>
      <c r="BL468" s="53"/>
      <c r="BM468" s="53"/>
      <c r="BN468" s="53"/>
      <c r="BO468" s="53"/>
      <c r="BP468" s="53"/>
      <c r="BQ468" s="53"/>
      <c r="BR468" s="53"/>
      <c r="BS468" s="53"/>
      <c r="BT468" s="53"/>
      <c r="BU468" s="53"/>
      <c r="BV468" s="53"/>
      <c r="BW468" s="53"/>
      <c r="BX468" s="53"/>
      <c r="BY468" s="53"/>
      <c r="BZ468" s="53"/>
      <c r="CA468" s="53"/>
      <c r="CB468" s="53"/>
      <c r="CC468" s="53"/>
      <c r="CD468" s="53"/>
      <c r="CE468" s="53"/>
      <c r="CF468" s="53"/>
      <c r="CG468" s="53"/>
      <c r="CH468" s="53"/>
      <c r="CI468" s="53"/>
      <c r="CJ468" s="53"/>
      <c r="CK468" s="53"/>
      <c r="CL468" s="53"/>
      <c r="CM468" s="53"/>
      <c r="CN468" s="53"/>
      <c r="CO468" s="53"/>
      <c r="CP468" s="53"/>
      <c r="CQ468" s="53"/>
      <c r="CR468" s="53"/>
      <c r="CS468" s="53"/>
      <c r="CT468" s="53"/>
      <c r="CU468" s="53"/>
      <c r="CV468" s="53"/>
      <c r="CW468" s="53"/>
      <c r="CX468" s="53"/>
      <c r="CY468" s="53"/>
      <c r="CZ468" s="53"/>
      <c r="DA468" s="53"/>
      <c r="DB468" s="53"/>
      <c r="DC468" s="53"/>
      <c r="DD468" s="53"/>
      <c r="DE468" s="53"/>
      <c r="DF468" s="53"/>
      <c r="DG468" s="53"/>
      <c r="DH468" s="53"/>
      <c r="DI468" s="53"/>
      <c r="DJ468" s="53"/>
      <c r="DK468" s="53"/>
      <c r="DL468" s="53"/>
      <c r="DM468" s="53"/>
      <c r="DN468" s="53"/>
      <c r="DO468" s="53"/>
      <c r="DP468" s="53"/>
      <c r="DQ468" s="53"/>
      <c r="DR468" s="53"/>
      <c r="DS468" s="53"/>
      <c r="DT468" s="53"/>
      <c r="DU468" s="53"/>
      <c r="DV468" s="53"/>
      <c r="DW468" s="53"/>
      <c r="DX468" s="53"/>
      <c r="DY468" s="53"/>
      <c r="DZ468" s="53"/>
      <c r="EA468" s="53"/>
      <c r="EB468" s="53"/>
      <c r="EC468" s="53"/>
      <c r="ED468" s="53"/>
      <c r="EE468" s="53"/>
      <c r="EF468" s="53"/>
      <c r="EG468" s="53"/>
      <c r="EH468" s="53"/>
      <c r="EI468" s="53"/>
      <c r="EJ468" s="53"/>
      <c r="EK468" s="53"/>
      <c r="EL468" s="53"/>
      <c r="EM468" s="53"/>
      <c r="EN468" s="53"/>
      <c r="EO468" s="53"/>
      <c r="EP468" s="53"/>
      <c r="EQ468" s="53"/>
      <c r="ER468" s="53"/>
      <c r="ES468" s="53"/>
      <c r="ET468" s="53"/>
      <c r="EU468" s="53"/>
      <c r="EV468" s="53"/>
      <c r="EW468" s="53"/>
      <c r="EX468" s="53"/>
      <c r="EY468" s="53"/>
      <c r="EZ468" s="53"/>
      <c r="FA468" s="53"/>
      <c r="FB468" s="53"/>
      <c r="FC468" s="53"/>
      <c r="FD468" s="53"/>
      <c r="FE468" s="53"/>
      <c r="FF468" s="53"/>
      <c r="FG468" s="53"/>
      <c r="FH468" s="53"/>
      <c r="FI468" s="53"/>
      <c r="FJ468" s="53"/>
      <c r="FK468" s="53"/>
      <c r="FL468" s="53"/>
      <c r="FM468" s="53"/>
      <c r="FN468" s="53"/>
      <c r="FO468" s="53"/>
      <c r="FP468" s="53"/>
      <c r="FQ468" s="53"/>
      <c r="FR468" s="53"/>
      <c r="FS468" s="53"/>
      <c r="FT468" s="53"/>
      <c r="FU468" s="53"/>
      <c r="FV468" s="53"/>
      <c r="FW468" s="53"/>
      <c r="FX468" s="53"/>
      <c r="FY468" s="53"/>
      <c r="FZ468" s="53"/>
      <c r="GA468" s="53"/>
      <c r="GB468" s="53"/>
      <c r="GC468" s="53"/>
      <c r="GD468" s="53"/>
      <c r="GE468" s="53"/>
      <c r="GF468" s="53"/>
      <c r="GG468" s="53"/>
      <c r="GH468" s="53"/>
      <c r="GI468" s="53"/>
      <c r="GJ468" s="53"/>
      <c r="GK468" s="53"/>
      <c r="GL468" s="53"/>
      <c r="GM468" s="53"/>
      <c r="GN468" s="53"/>
      <c r="GO468" s="53"/>
      <c r="GP468" s="53"/>
      <c r="GQ468" s="53"/>
      <c r="GR468" s="53"/>
      <c r="GS468" s="53"/>
      <c r="GT468" s="53"/>
      <c r="GU468" s="53"/>
      <c r="GV468" s="53"/>
      <c r="GW468" s="53"/>
      <c r="GX468" s="53"/>
      <c r="GY468" s="53"/>
      <c r="GZ468" s="53"/>
      <c r="HA468" s="53"/>
      <c r="HB468" s="53"/>
      <c r="HC468" s="53"/>
      <c r="HD468" s="53"/>
      <c r="HE468" s="53"/>
      <c r="HF468" s="53"/>
      <c r="HG468" s="53"/>
      <c r="HH468" s="53"/>
      <c r="HI468" s="53"/>
      <c r="HJ468" s="53"/>
      <c r="HK468" s="53"/>
      <c r="HL468" s="53"/>
      <c r="HM468" s="53"/>
      <c r="HN468" s="53"/>
      <c r="HO468" s="53"/>
      <c r="HP468" s="53"/>
      <c r="HQ468" s="53"/>
      <c r="HR468" s="53"/>
      <c r="HS468" s="53"/>
      <c r="HT468" s="53"/>
      <c r="HU468" s="53"/>
      <c r="HV468" s="53"/>
      <c r="HW468" s="53"/>
      <c r="HX468" s="53"/>
      <c r="HY468" s="53"/>
      <c r="HZ468" s="53"/>
      <c r="IA468" s="53"/>
      <c r="IB468" s="53"/>
      <c r="IC468" s="53"/>
      <c r="ID468" s="53"/>
      <c r="IE468" s="53"/>
      <c r="IF468" s="53"/>
      <c r="IG468" s="53"/>
      <c r="IH468" s="53"/>
      <c r="II468" s="53"/>
      <c r="IJ468" s="53"/>
      <c r="IK468" s="53"/>
      <c r="IL468" s="53"/>
      <c r="IM468" s="53"/>
      <c r="IN468" s="53"/>
      <c r="IO468" s="53"/>
      <c r="IP468" s="53"/>
      <c r="IQ468" s="53"/>
      <c r="IR468" s="53"/>
      <c r="IS468" s="53"/>
      <c r="IT468" s="53"/>
      <c r="IU468" s="53"/>
      <c r="IV468" s="53"/>
      <c r="IW468" s="53"/>
    </row>
    <row r="469" spans="1:257" s="52" customFormat="1" ht="20.25" customHeight="1">
      <c r="A469" s="69" t="s">
        <v>245</v>
      </c>
      <c r="B469" s="10" t="s">
        <v>148</v>
      </c>
      <c r="C469" s="63" t="s">
        <v>1</v>
      </c>
      <c r="D469" s="63">
        <v>1</v>
      </c>
      <c r="E469" s="64"/>
      <c r="F469" s="64">
        <f t="shared" si="2"/>
        <v>0</v>
      </c>
      <c r="G469" s="49"/>
      <c r="H469" s="49"/>
      <c r="I469" s="48"/>
      <c r="J469" s="50"/>
      <c r="K469" s="50"/>
      <c r="L469" s="50"/>
      <c r="M469" s="48"/>
      <c r="N469" s="51"/>
      <c r="O469" s="57"/>
      <c r="P469" s="55"/>
      <c r="Q469" s="48"/>
      <c r="R469" s="48"/>
      <c r="S469" s="48"/>
      <c r="T469" s="48"/>
      <c r="U469" s="51"/>
      <c r="V469" s="51"/>
      <c r="W469" s="48"/>
      <c r="X469" s="50"/>
      <c r="Y469" s="50"/>
      <c r="Z469" s="50"/>
      <c r="AA469" s="48"/>
      <c r="AC469" s="53"/>
      <c r="AD469" s="53"/>
      <c r="AE469" s="53"/>
      <c r="AF469" s="53"/>
      <c r="AG469" s="53"/>
      <c r="AH469" s="53"/>
      <c r="AI469" s="53"/>
      <c r="AJ469" s="53"/>
      <c r="AK469" s="53"/>
      <c r="AL469" s="53"/>
      <c r="AM469" s="53"/>
      <c r="AN469" s="53"/>
      <c r="AO469" s="53"/>
      <c r="AP469" s="53"/>
      <c r="AQ469" s="53"/>
      <c r="AR469" s="53"/>
      <c r="AS469" s="53"/>
      <c r="AT469" s="53"/>
      <c r="AU469" s="53"/>
      <c r="AV469" s="53"/>
      <c r="AW469" s="53"/>
      <c r="AX469" s="53"/>
      <c r="AY469" s="53"/>
      <c r="AZ469" s="53"/>
      <c r="BA469" s="53"/>
      <c r="BB469" s="53"/>
      <c r="BC469" s="53"/>
      <c r="BD469" s="53"/>
      <c r="BE469" s="53"/>
      <c r="BF469" s="53"/>
      <c r="BG469" s="53"/>
      <c r="BH469" s="53"/>
      <c r="BI469" s="53"/>
      <c r="BJ469" s="53"/>
      <c r="BK469" s="53"/>
      <c r="BL469" s="53"/>
      <c r="BM469" s="53"/>
      <c r="BN469" s="53"/>
      <c r="BO469" s="53"/>
      <c r="BP469" s="53"/>
      <c r="BQ469" s="53"/>
      <c r="BR469" s="53"/>
      <c r="BS469" s="53"/>
      <c r="BT469" s="53"/>
      <c r="BU469" s="53"/>
      <c r="BV469" s="53"/>
      <c r="BW469" s="53"/>
      <c r="BX469" s="53"/>
      <c r="BY469" s="53"/>
      <c r="BZ469" s="53"/>
      <c r="CA469" s="53"/>
      <c r="CB469" s="53"/>
      <c r="CC469" s="53"/>
      <c r="CD469" s="53"/>
      <c r="CE469" s="53"/>
      <c r="CF469" s="53"/>
      <c r="CG469" s="53"/>
      <c r="CH469" s="53"/>
      <c r="CI469" s="53"/>
      <c r="CJ469" s="53"/>
      <c r="CK469" s="53"/>
      <c r="CL469" s="53"/>
      <c r="CM469" s="53"/>
      <c r="CN469" s="53"/>
      <c r="CO469" s="53"/>
      <c r="CP469" s="53"/>
      <c r="CQ469" s="53"/>
      <c r="CR469" s="53"/>
      <c r="CS469" s="53"/>
      <c r="CT469" s="53"/>
      <c r="CU469" s="53"/>
      <c r="CV469" s="53"/>
      <c r="CW469" s="53"/>
      <c r="CX469" s="53"/>
      <c r="CY469" s="53"/>
      <c r="CZ469" s="53"/>
      <c r="DA469" s="53"/>
      <c r="DB469" s="53"/>
      <c r="DC469" s="53"/>
      <c r="DD469" s="53"/>
      <c r="DE469" s="53"/>
      <c r="DF469" s="53"/>
      <c r="DG469" s="53"/>
      <c r="DH469" s="53"/>
      <c r="DI469" s="53"/>
      <c r="DJ469" s="53"/>
      <c r="DK469" s="53"/>
      <c r="DL469" s="53"/>
      <c r="DM469" s="53"/>
      <c r="DN469" s="53"/>
      <c r="DO469" s="53"/>
      <c r="DP469" s="53"/>
      <c r="DQ469" s="53"/>
      <c r="DR469" s="53"/>
      <c r="DS469" s="53"/>
      <c r="DT469" s="53"/>
      <c r="DU469" s="53"/>
      <c r="DV469" s="53"/>
      <c r="DW469" s="53"/>
      <c r="DX469" s="53"/>
      <c r="DY469" s="53"/>
      <c r="DZ469" s="53"/>
      <c r="EA469" s="53"/>
      <c r="EB469" s="53"/>
      <c r="EC469" s="53"/>
      <c r="ED469" s="53"/>
      <c r="EE469" s="53"/>
      <c r="EF469" s="53"/>
      <c r="EG469" s="53"/>
      <c r="EH469" s="53"/>
      <c r="EI469" s="53"/>
      <c r="EJ469" s="53"/>
      <c r="EK469" s="53"/>
      <c r="EL469" s="53"/>
      <c r="EM469" s="53"/>
      <c r="EN469" s="53"/>
      <c r="EO469" s="53"/>
      <c r="EP469" s="53"/>
      <c r="EQ469" s="53"/>
      <c r="ER469" s="53"/>
      <c r="ES469" s="53"/>
      <c r="ET469" s="53"/>
      <c r="EU469" s="53"/>
      <c r="EV469" s="53"/>
      <c r="EW469" s="53"/>
      <c r="EX469" s="53"/>
      <c r="EY469" s="53"/>
      <c r="EZ469" s="53"/>
      <c r="FA469" s="53"/>
      <c r="FB469" s="53"/>
      <c r="FC469" s="53"/>
      <c r="FD469" s="53"/>
      <c r="FE469" s="53"/>
      <c r="FF469" s="53"/>
      <c r="FG469" s="53"/>
      <c r="FH469" s="53"/>
      <c r="FI469" s="53"/>
      <c r="FJ469" s="53"/>
      <c r="FK469" s="53"/>
      <c r="FL469" s="53"/>
      <c r="FM469" s="53"/>
      <c r="FN469" s="53"/>
      <c r="FO469" s="53"/>
      <c r="FP469" s="53"/>
      <c r="FQ469" s="53"/>
      <c r="FR469" s="53"/>
      <c r="FS469" s="53"/>
      <c r="FT469" s="53"/>
      <c r="FU469" s="53"/>
      <c r="FV469" s="53"/>
      <c r="FW469" s="53"/>
      <c r="FX469" s="53"/>
      <c r="FY469" s="53"/>
      <c r="FZ469" s="53"/>
      <c r="GA469" s="53"/>
      <c r="GB469" s="53"/>
      <c r="GC469" s="53"/>
      <c r="GD469" s="53"/>
      <c r="GE469" s="53"/>
      <c r="GF469" s="53"/>
      <c r="GG469" s="53"/>
      <c r="GH469" s="53"/>
      <c r="GI469" s="53"/>
      <c r="GJ469" s="53"/>
      <c r="GK469" s="53"/>
      <c r="GL469" s="53"/>
      <c r="GM469" s="53"/>
      <c r="GN469" s="53"/>
      <c r="GO469" s="53"/>
      <c r="GP469" s="53"/>
      <c r="GQ469" s="53"/>
      <c r="GR469" s="53"/>
      <c r="GS469" s="53"/>
      <c r="GT469" s="53"/>
      <c r="GU469" s="53"/>
      <c r="GV469" s="53"/>
      <c r="GW469" s="53"/>
      <c r="GX469" s="53"/>
      <c r="GY469" s="53"/>
      <c r="GZ469" s="53"/>
      <c r="HA469" s="53"/>
      <c r="HB469" s="53"/>
      <c r="HC469" s="53"/>
      <c r="HD469" s="53"/>
      <c r="HE469" s="53"/>
      <c r="HF469" s="53"/>
      <c r="HG469" s="53"/>
      <c r="HH469" s="53"/>
      <c r="HI469" s="53"/>
      <c r="HJ469" s="53"/>
      <c r="HK469" s="53"/>
      <c r="HL469" s="53"/>
      <c r="HM469" s="53"/>
      <c r="HN469" s="53"/>
      <c r="HO469" s="53"/>
      <c r="HP469" s="53"/>
      <c r="HQ469" s="53"/>
      <c r="HR469" s="53"/>
      <c r="HS469" s="53"/>
      <c r="HT469" s="53"/>
      <c r="HU469" s="53"/>
      <c r="HV469" s="53"/>
      <c r="HW469" s="53"/>
      <c r="HX469" s="53"/>
      <c r="HY469" s="53"/>
      <c r="HZ469" s="53"/>
      <c r="IA469" s="53"/>
      <c r="IB469" s="53"/>
      <c r="IC469" s="53"/>
      <c r="ID469" s="53"/>
      <c r="IE469" s="53"/>
      <c r="IF469" s="53"/>
      <c r="IG469" s="53"/>
      <c r="IH469" s="53"/>
      <c r="II469" s="53"/>
      <c r="IJ469" s="53"/>
      <c r="IK469" s="53"/>
      <c r="IL469" s="53"/>
      <c r="IM469" s="53"/>
      <c r="IN469" s="53"/>
      <c r="IO469" s="53"/>
      <c r="IP469" s="53"/>
      <c r="IQ469" s="53"/>
      <c r="IR469" s="53"/>
      <c r="IS469" s="53"/>
      <c r="IT469" s="53"/>
      <c r="IU469" s="53"/>
      <c r="IV469" s="53"/>
      <c r="IW469" s="53"/>
    </row>
    <row r="470" spans="1:257" s="52" customFormat="1" ht="20.25" customHeight="1">
      <c r="A470" s="69" t="s">
        <v>246</v>
      </c>
      <c r="B470" s="10" t="s">
        <v>149</v>
      </c>
      <c r="C470" s="63" t="s">
        <v>1</v>
      </c>
      <c r="D470" s="63">
        <v>2</v>
      </c>
      <c r="E470" s="64"/>
      <c r="F470" s="64">
        <f t="shared" si="2"/>
        <v>0</v>
      </c>
      <c r="G470" s="49"/>
      <c r="H470" s="49"/>
      <c r="I470" s="48"/>
      <c r="J470" s="50"/>
      <c r="K470" s="50"/>
      <c r="L470" s="50"/>
      <c r="M470" s="48"/>
      <c r="N470" s="51"/>
      <c r="O470" s="57"/>
      <c r="P470" s="55"/>
      <c r="Q470" s="48"/>
      <c r="R470" s="48"/>
      <c r="S470" s="48"/>
      <c r="T470" s="48"/>
      <c r="U470" s="51"/>
      <c r="V470" s="51"/>
      <c r="W470" s="48"/>
      <c r="X470" s="50"/>
      <c r="Y470" s="50"/>
      <c r="Z470" s="50"/>
      <c r="AA470" s="48"/>
      <c r="AC470" s="53"/>
      <c r="AD470" s="53"/>
      <c r="AE470" s="53"/>
      <c r="AF470" s="53"/>
      <c r="AG470" s="53"/>
      <c r="AH470" s="53"/>
      <c r="AI470" s="53"/>
      <c r="AJ470" s="53"/>
      <c r="AK470" s="53"/>
      <c r="AL470" s="53"/>
      <c r="AM470" s="53"/>
      <c r="AN470" s="53"/>
      <c r="AO470" s="53"/>
      <c r="AP470" s="53"/>
      <c r="AQ470" s="53"/>
      <c r="AR470" s="53"/>
      <c r="AS470" s="53"/>
      <c r="AT470" s="53"/>
      <c r="AU470" s="53"/>
      <c r="AV470" s="53"/>
      <c r="AW470" s="53"/>
      <c r="AX470" s="53"/>
      <c r="AY470" s="53"/>
      <c r="AZ470" s="53"/>
      <c r="BA470" s="53"/>
      <c r="BB470" s="53"/>
      <c r="BC470" s="53"/>
      <c r="BD470" s="53"/>
      <c r="BE470" s="53"/>
      <c r="BF470" s="53"/>
      <c r="BG470" s="53"/>
      <c r="BH470" s="53"/>
      <c r="BI470" s="53"/>
      <c r="BJ470" s="53"/>
      <c r="BK470" s="53"/>
      <c r="BL470" s="53"/>
      <c r="BM470" s="53"/>
      <c r="BN470" s="53"/>
      <c r="BO470" s="53"/>
      <c r="BP470" s="53"/>
      <c r="BQ470" s="53"/>
      <c r="BR470" s="53"/>
      <c r="BS470" s="53"/>
      <c r="BT470" s="53"/>
      <c r="BU470" s="53"/>
      <c r="BV470" s="53"/>
      <c r="BW470" s="53"/>
      <c r="BX470" s="53"/>
      <c r="BY470" s="53"/>
      <c r="BZ470" s="53"/>
      <c r="CA470" s="53"/>
      <c r="CB470" s="53"/>
      <c r="CC470" s="53"/>
      <c r="CD470" s="53"/>
      <c r="CE470" s="53"/>
      <c r="CF470" s="53"/>
      <c r="CG470" s="53"/>
      <c r="CH470" s="53"/>
      <c r="CI470" s="53"/>
      <c r="CJ470" s="53"/>
      <c r="CK470" s="53"/>
      <c r="CL470" s="53"/>
      <c r="CM470" s="53"/>
      <c r="CN470" s="53"/>
      <c r="CO470" s="53"/>
      <c r="CP470" s="53"/>
      <c r="CQ470" s="53"/>
      <c r="CR470" s="53"/>
      <c r="CS470" s="53"/>
      <c r="CT470" s="53"/>
      <c r="CU470" s="53"/>
      <c r="CV470" s="53"/>
      <c r="CW470" s="53"/>
      <c r="CX470" s="53"/>
      <c r="CY470" s="53"/>
      <c r="CZ470" s="53"/>
      <c r="DA470" s="53"/>
      <c r="DB470" s="53"/>
      <c r="DC470" s="53"/>
      <c r="DD470" s="53"/>
      <c r="DE470" s="53"/>
      <c r="DF470" s="53"/>
      <c r="DG470" s="53"/>
      <c r="DH470" s="53"/>
      <c r="DI470" s="53"/>
      <c r="DJ470" s="53"/>
      <c r="DK470" s="53"/>
      <c r="DL470" s="53"/>
      <c r="DM470" s="53"/>
      <c r="DN470" s="53"/>
      <c r="DO470" s="53"/>
      <c r="DP470" s="53"/>
      <c r="DQ470" s="53"/>
      <c r="DR470" s="53"/>
      <c r="DS470" s="53"/>
      <c r="DT470" s="53"/>
      <c r="DU470" s="53"/>
      <c r="DV470" s="53"/>
      <c r="DW470" s="53"/>
      <c r="DX470" s="53"/>
      <c r="DY470" s="53"/>
      <c r="DZ470" s="53"/>
      <c r="EA470" s="53"/>
      <c r="EB470" s="53"/>
      <c r="EC470" s="53"/>
      <c r="ED470" s="53"/>
      <c r="EE470" s="53"/>
      <c r="EF470" s="53"/>
      <c r="EG470" s="53"/>
      <c r="EH470" s="53"/>
      <c r="EI470" s="53"/>
      <c r="EJ470" s="53"/>
      <c r="EK470" s="53"/>
      <c r="EL470" s="53"/>
      <c r="EM470" s="53"/>
      <c r="EN470" s="53"/>
      <c r="EO470" s="53"/>
      <c r="EP470" s="53"/>
      <c r="EQ470" s="53"/>
      <c r="ER470" s="53"/>
      <c r="ES470" s="53"/>
      <c r="ET470" s="53"/>
      <c r="EU470" s="53"/>
      <c r="EV470" s="53"/>
      <c r="EW470" s="53"/>
      <c r="EX470" s="53"/>
      <c r="EY470" s="53"/>
      <c r="EZ470" s="53"/>
      <c r="FA470" s="53"/>
      <c r="FB470" s="53"/>
      <c r="FC470" s="53"/>
      <c r="FD470" s="53"/>
      <c r="FE470" s="53"/>
      <c r="FF470" s="53"/>
      <c r="FG470" s="53"/>
      <c r="FH470" s="53"/>
      <c r="FI470" s="53"/>
      <c r="FJ470" s="53"/>
      <c r="FK470" s="53"/>
      <c r="FL470" s="53"/>
      <c r="FM470" s="53"/>
      <c r="FN470" s="53"/>
      <c r="FO470" s="53"/>
      <c r="FP470" s="53"/>
      <c r="FQ470" s="53"/>
      <c r="FR470" s="53"/>
      <c r="FS470" s="53"/>
      <c r="FT470" s="53"/>
      <c r="FU470" s="53"/>
      <c r="FV470" s="53"/>
      <c r="FW470" s="53"/>
      <c r="FX470" s="53"/>
      <c r="FY470" s="53"/>
      <c r="FZ470" s="53"/>
      <c r="GA470" s="53"/>
      <c r="GB470" s="53"/>
      <c r="GC470" s="53"/>
      <c r="GD470" s="53"/>
      <c r="GE470" s="53"/>
      <c r="GF470" s="53"/>
      <c r="GG470" s="53"/>
      <c r="GH470" s="53"/>
      <c r="GI470" s="53"/>
      <c r="GJ470" s="53"/>
      <c r="GK470" s="53"/>
      <c r="GL470" s="53"/>
      <c r="GM470" s="53"/>
      <c r="GN470" s="53"/>
      <c r="GO470" s="53"/>
      <c r="GP470" s="53"/>
      <c r="GQ470" s="53"/>
      <c r="GR470" s="53"/>
      <c r="GS470" s="53"/>
      <c r="GT470" s="53"/>
      <c r="GU470" s="53"/>
      <c r="GV470" s="53"/>
      <c r="GW470" s="53"/>
      <c r="GX470" s="53"/>
      <c r="GY470" s="53"/>
      <c r="GZ470" s="53"/>
      <c r="HA470" s="53"/>
      <c r="HB470" s="53"/>
      <c r="HC470" s="53"/>
      <c r="HD470" s="53"/>
      <c r="HE470" s="53"/>
      <c r="HF470" s="53"/>
      <c r="HG470" s="53"/>
      <c r="HH470" s="53"/>
      <c r="HI470" s="53"/>
      <c r="HJ470" s="53"/>
      <c r="HK470" s="53"/>
      <c r="HL470" s="53"/>
      <c r="HM470" s="53"/>
      <c r="HN470" s="53"/>
      <c r="HO470" s="53"/>
      <c r="HP470" s="53"/>
      <c r="HQ470" s="53"/>
      <c r="HR470" s="53"/>
      <c r="HS470" s="53"/>
      <c r="HT470" s="53"/>
      <c r="HU470" s="53"/>
      <c r="HV470" s="53"/>
      <c r="HW470" s="53"/>
      <c r="HX470" s="53"/>
      <c r="HY470" s="53"/>
      <c r="HZ470" s="53"/>
      <c r="IA470" s="53"/>
      <c r="IB470" s="53"/>
      <c r="IC470" s="53"/>
      <c r="ID470" s="53"/>
      <c r="IE470" s="53"/>
      <c r="IF470" s="53"/>
      <c r="IG470" s="53"/>
      <c r="IH470" s="53"/>
      <c r="II470" s="53"/>
      <c r="IJ470" s="53"/>
      <c r="IK470" s="53"/>
      <c r="IL470" s="53"/>
      <c r="IM470" s="53"/>
      <c r="IN470" s="53"/>
      <c r="IO470" s="53"/>
      <c r="IP470" s="53"/>
      <c r="IQ470" s="53"/>
      <c r="IR470" s="53"/>
      <c r="IS470" s="53"/>
      <c r="IT470" s="53"/>
      <c r="IU470" s="53"/>
      <c r="IV470" s="53"/>
      <c r="IW470" s="53"/>
    </row>
    <row r="471" spans="1:257" s="52" customFormat="1" ht="25.5" customHeight="1">
      <c r="A471" s="69" t="s">
        <v>247</v>
      </c>
      <c r="B471" s="10" t="s">
        <v>150</v>
      </c>
      <c r="C471" s="63" t="s">
        <v>1</v>
      </c>
      <c r="D471" s="63">
        <v>1</v>
      </c>
      <c r="E471" s="64"/>
      <c r="F471" s="64">
        <f t="shared" si="2"/>
        <v>0</v>
      </c>
      <c r="G471" s="49"/>
      <c r="H471" s="49"/>
      <c r="I471" s="48"/>
      <c r="J471" s="50"/>
      <c r="K471" s="50"/>
      <c r="L471" s="50"/>
      <c r="M471" s="48"/>
      <c r="N471" s="51"/>
      <c r="O471" s="57"/>
      <c r="P471" s="55"/>
      <c r="Q471" s="48"/>
      <c r="R471" s="48"/>
      <c r="S471" s="48"/>
      <c r="T471" s="48"/>
      <c r="U471" s="51"/>
      <c r="V471" s="51"/>
      <c r="W471" s="48"/>
      <c r="X471" s="50"/>
      <c r="Y471" s="50"/>
      <c r="Z471" s="50"/>
      <c r="AA471" s="48"/>
      <c r="AC471" s="53"/>
      <c r="AD471" s="53"/>
      <c r="AE471" s="53"/>
      <c r="AF471" s="53"/>
      <c r="AG471" s="53"/>
      <c r="AH471" s="53"/>
      <c r="AI471" s="53"/>
      <c r="AJ471" s="53"/>
      <c r="AK471" s="53"/>
      <c r="AL471" s="53"/>
      <c r="AM471" s="53"/>
      <c r="AN471" s="53"/>
      <c r="AO471" s="53"/>
      <c r="AP471" s="53"/>
      <c r="AQ471" s="53"/>
      <c r="AR471" s="53"/>
      <c r="AS471" s="53"/>
      <c r="AT471" s="53"/>
      <c r="AU471" s="53"/>
      <c r="AV471" s="53"/>
      <c r="AW471" s="53"/>
      <c r="AX471" s="53"/>
      <c r="AY471" s="53"/>
      <c r="AZ471" s="53"/>
      <c r="BA471" s="53"/>
      <c r="BB471" s="53"/>
      <c r="BC471" s="53"/>
      <c r="BD471" s="53"/>
      <c r="BE471" s="53"/>
      <c r="BF471" s="53"/>
      <c r="BG471" s="53"/>
      <c r="BH471" s="53"/>
      <c r="BI471" s="53"/>
      <c r="BJ471" s="53"/>
      <c r="BK471" s="53"/>
      <c r="BL471" s="53"/>
      <c r="BM471" s="53"/>
      <c r="BN471" s="53"/>
      <c r="BO471" s="53"/>
      <c r="BP471" s="53"/>
      <c r="BQ471" s="53"/>
      <c r="BR471" s="53"/>
      <c r="BS471" s="53"/>
      <c r="BT471" s="53"/>
      <c r="BU471" s="53"/>
      <c r="BV471" s="53"/>
      <c r="BW471" s="53"/>
      <c r="BX471" s="53"/>
      <c r="BY471" s="53"/>
      <c r="BZ471" s="53"/>
      <c r="CA471" s="53"/>
      <c r="CB471" s="53"/>
      <c r="CC471" s="53"/>
      <c r="CD471" s="53"/>
      <c r="CE471" s="53"/>
      <c r="CF471" s="53"/>
      <c r="CG471" s="53"/>
      <c r="CH471" s="53"/>
      <c r="CI471" s="53"/>
      <c r="CJ471" s="53"/>
      <c r="CK471" s="53"/>
      <c r="CL471" s="53"/>
      <c r="CM471" s="53"/>
      <c r="CN471" s="53"/>
      <c r="CO471" s="53"/>
      <c r="CP471" s="53"/>
      <c r="CQ471" s="53"/>
      <c r="CR471" s="53"/>
      <c r="CS471" s="53"/>
      <c r="CT471" s="53"/>
      <c r="CU471" s="53"/>
      <c r="CV471" s="53"/>
      <c r="CW471" s="53"/>
      <c r="CX471" s="53"/>
      <c r="CY471" s="53"/>
      <c r="CZ471" s="53"/>
      <c r="DA471" s="53"/>
      <c r="DB471" s="53"/>
      <c r="DC471" s="53"/>
      <c r="DD471" s="53"/>
      <c r="DE471" s="53"/>
      <c r="DF471" s="53"/>
      <c r="DG471" s="53"/>
      <c r="DH471" s="53"/>
      <c r="DI471" s="53"/>
      <c r="DJ471" s="53"/>
      <c r="DK471" s="53"/>
      <c r="DL471" s="53"/>
      <c r="DM471" s="53"/>
      <c r="DN471" s="53"/>
      <c r="DO471" s="53"/>
      <c r="DP471" s="53"/>
      <c r="DQ471" s="53"/>
      <c r="DR471" s="53"/>
      <c r="DS471" s="53"/>
      <c r="DT471" s="53"/>
      <c r="DU471" s="53"/>
      <c r="DV471" s="53"/>
      <c r="DW471" s="53"/>
      <c r="DX471" s="53"/>
      <c r="DY471" s="53"/>
      <c r="DZ471" s="53"/>
      <c r="EA471" s="53"/>
      <c r="EB471" s="53"/>
      <c r="EC471" s="53"/>
      <c r="ED471" s="53"/>
      <c r="EE471" s="53"/>
      <c r="EF471" s="53"/>
      <c r="EG471" s="53"/>
      <c r="EH471" s="53"/>
      <c r="EI471" s="53"/>
      <c r="EJ471" s="53"/>
      <c r="EK471" s="53"/>
      <c r="EL471" s="53"/>
      <c r="EM471" s="53"/>
      <c r="EN471" s="53"/>
      <c r="EO471" s="53"/>
      <c r="EP471" s="53"/>
      <c r="EQ471" s="53"/>
      <c r="ER471" s="53"/>
      <c r="ES471" s="53"/>
      <c r="ET471" s="53"/>
      <c r="EU471" s="53"/>
      <c r="EV471" s="53"/>
      <c r="EW471" s="53"/>
      <c r="EX471" s="53"/>
      <c r="EY471" s="53"/>
      <c r="EZ471" s="53"/>
      <c r="FA471" s="53"/>
      <c r="FB471" s="53"/>
      <c r="FC471" s="53"/>
      <c r="FD471" s="53"/>
      <c r="FE471" s="53"/>
      <c r="FF471" s="53"/>
      <c r="FG471" s="53"/>
      <c r="FH471" s="53"/>
      <c r="FI471" s="53"/>
      <c r="FJ471" s="53"/>
      <c r="FK471" s="53"/>
      <c r="FL471" s="53"/>
      <c r="FM471" s="53"/>
      <c r="FN471" s="53"/>
      <c r="FO471" s="53"/>
      <c r="FP471" s="53"/>
      <c r="FQ471" s="53"/>
      <c r="FR471" s="53"/>
      <c r="FS471" s="53"/>
      <c r="FT471" s="53"/>
      <c r="FU471" s="53"/>
      <c r="FV471" s="53"/>
      <c r="FW471" s="53"/>
      <c r="FX471" s="53"/>
      <c r="FY471" s="53"/>
      <c r="FZ471" s="53"/>
      <c r="GA471" s="53"/>
      <c r="GB471" s="53"/>
      <c r="GC471" s="53"/>
      <c r="GD471" s="53"/>
      <c r="GE471" s="53"/>
      <c r="GF471" s="53"/>
      <c r="GG471" s="53"/>
      <c r="GH471" s="53"/>
      <c r="GI471" s="53"/>
      <c r="GJ471" s="53"/>
      <c r="GK471" s="53"/>
      <c r="GL471" s="53"/>
      <c r="GM471" s="53"/>
      <c r="GN471" s="53"/>
      <c r="GO471" s="53"/>
      <c r="GP471" s="53"/>
      <c r="GQ471" s="53"/>
      <c r="GR471" s="53"/>
      <c r="GS471" s="53"/>
      <c r="GT471" s="53"/>
      <c r="GU471" s="53"/>
      <c r="GV471" s="53"/>
      <c r="GW471" s="53"/>
      <c r="GX471" s="53"/>
      <c r="GY471" s="53"/>
      <c r="GZ471" s="53"/>
      <c r="HA471" s="53"/>
      <c r="HB471" s="53"/>
      <c r="HC471" s="53"/>
      <c r="HD471" s="53"/>
      <c r="HE471" s="53"/>
      <c r="HF471" s="53"/>
      <c r="HG471" s="53"/>
      <c r="HH471" s="53"/>
      <c r="HI471" s="53"/>
      <c r="HJ471" s="53"/>
      <c r="HK471" s="53"/>
      <c r="HL471" s="53"/>
      <c r="HM471" s="53"/>
      <c r="HN471" s="53"/>
      <c r="HO471" s="53"/>
      <c r="HP471" s="53"/>
      <c r="HQ471" s="53"/>
      <c r="HR471" s="53"/>
      <c r="HS471" s="53"/>
      <c r="HT471" s="53"/>
      <c r="HU471" s="53"/>
      <c r="HV471" s="53"/>
      <c r="HW471" s="53"/>
      <c r="HX471" s="53"/>
      <c r="HY471" s="53"/>
      <c r="HZ471" s="53"/>
      <c r="IA471" s="53"/>
      <c r="IB471" s="53"/>
      <c r="IC471" s="53"/>
      <c r="ID471" s="53"/>
      <c r="IE471" s="53"/>
      <c r="IF471" s="53"/>
      <c r="IG471" s="53"/>
      <c r="IH471" s="53"/>
      <c r="II471" s="53"/>
      <c r="IJ471" s="53"/>
      <c r="IK471" s="53"/>
      <c r="IL471" s="53"/>
      <c r="IM471" s="53"/>
      <c r="IN471" s="53"/>
      <c r="IO471" s="53"/>
      <c r="IP471" s="53"/>
      <c r="IQ471" s="53"/>
      <c r="IR471" s="53"/>
      <c r="IS471" s="53"/>
      <c r="IT471" s="53"/>
      <c r="IU471" s="53"/>
      <c r="IV471" s="53"/>
      <c r="IW471" s="53"/>
    </row>
    <row r="472" spans="1:257" s="52" customFormat="1" ht="28.5">
      <c r="A472" s="69" t="s">
        <v>248</v>
      </c>
      <c r="B472" s="10" t="s">
        <v>151</v>
      </c>
      <c r="C472" s="63" t="s">
        <v>1</v>
      </c>
      <c r="D472" s="63">
        <v>3</v>
      </c>
      <c r="E472" s="64"/>
      <c r="F472" s="64">
        <f t="shared" si="2"/>
        <v>0</v>
      </c>
      <c r="G472" s="49"/>
      <c r="H472" s="49"/>
      <c r="I472" s="48"/>
      <c r="J472" s="50"/>
      <c r="K472" s="50"/>
      <c r="L472" s="50"/>
      <c r="M472" s="48"/>
      <c r="N472" s="51"/>
      <c r="O472" s="57"/>
      <c r="P472" s="55"/>
      <c r="Q472" s="48"/>
      <c r="R472" s="48"/>
      <c r="S472" s="48"/>
      <c r="T472" s="48"/>
      <c r="U472" s="51"/>
      <c r="V472" s="51"/>
      <c r="W472" s="48"/>
      <c r="X472" s="50"/>
      <c r="Y472" s="50"/>
      <c r="Z472" s="50"/>
      <c r="AA472" s="48"/>
      <c r="AC472" s="53"/>
      <c r="AD472" s="53"/>
      <c r="AE472" s="53"/>
      <c r="AF472" s="53"/>
      <c r="AG472" s="53"/>
      <c r="AH472" s="53"/>
      <c r="AI472" s="53"/>
      <c r="AJ472" s="53"/>
      <c r="AK472" s="53"/>
      <c r="AL472" s="53"/>
      <c r="AM472" s="53"/>
      <c r="AN472" s="53"/>
      <c r="AO472" s="53"/>
      <c r="AP472" s="53"/>
      <c r="AQ472" s="53"/>
      <c r="AR472" s="53"/>
      <c r="AS472" s="53"/>
      <c r="AT472" s="53"/>
      <c r="AU472" s="53"/>
      <c r="AV472" s="53"/>
      <c r="AW472" s="53"/>
      <c r="AX472" s="53"/>
      <c r="AY472" s="53"/>
      <c r="AZ472" s="53"/>
      <c r="BA472" s="53"/>
      <c r="BB472" s="53"/>
      <c r="BC472" s="53"/>
      <c r="BD472" s="53"/>
      <c r="BE472" s="53"/>
      <c r="BF472" s="53"/>
      <c r="BG472" s="53"/>
      <c r="BH472" s="53"/>
      <c r="BI472" s="53"/>
      <c r="BJ472" s="53"/>
      <c r="BK472" s="53"/>
      <c r="BL472" s="53"/>
      <c r="BM472" s="53"/>
      <c r="BN472" s="53"/>
      <c r="BO472" s="53"/>
      <c r="BP472" s="53"/>
      <c r="BQ472" s="53"/>
      <c r="BR472" s="53"/>
      <c r="BS472" s="53"/>
      <c r="BT472" s="53"/>
      <c r="BU472" s="53"/>
      <c r="BV472" s="53"/>
      <c r="BW472" s="53"/>
      <c r="BX472" s="53"/>
      <c r="BY472" s="53"/>
      <c r="BZ472" s="53"/>
      <c r="CA472" s="53"/>
      <c r="CB472" s="53"/>
      <c r="CC472" s="53"/>
      <c r="CD472" s="53"/>
      <c r="CE472" s="53"/>
      <c r="CF472" s="53"/>
      <c r="CG472" s="53"/>
      <c r="CH472" s="53"/>
      <c r="CI472" s="53"/>
      <c r="CJ472" s="53"/>
      <c r="CK472" s="53"/>
      <c r="CL472" s="53"/>
      <c r="CM472" s="53"/>
      <c r="CN472" s="53"/>
      <c r="CO472" s="53"/>
      <c r="CP472" s="53"/>
      <c r="CQ472" s="53"/>
      <c r="CR472" s="53"/>
      <c r="CS472" s="53"/>
      <c r="CT472" s="53"/>
      <c r="CU472" s="53"/>
      <c r="CV472" s="53"/>
      <c r="CW472" s="53"/>
      <c r="CX472" s="53"/>
      <c r="CY472" s="53"/>
      <c r="CZ472" s="53"/>
      <c r="DA472" s="53"/>
      <c r="DB472" s="53"/>
      <c r="DC472" s="53"/>
      <c r="DD472" s="53"/>
      <c r="DE472" s="53"/>
      <c r="DF472" s="53"/>
      <c r="DG472" s="53"/>
      <c r="DH472" s="53"/>
      <c r="DI472" s="53"/>
      <c r="DJ472" s="53"/>
      <c r="DK472" s="53"/>
      <c r="DL472" s="53"/>
      <c r="DM472" s="53"/>
      <c r="DN472" s="53"/>
      <c r="DO472" s="53"/>
      <c r="DP472" s="53"/>
      <c r="DQ472" s="53"/>
      <c r="DR472" s="53"/>
      <c r="DS472" s="53"/>
      <c r="DT472" s="53"/>
      <c r="DU472" s="53"/>
      <c r="DV472" s="53"/>
      <c r="DW472" s="53"/>
      <c r="DX472" s="53"/>
      <c r="DY472" s="53"/>
      <c r="DZ472" s="53"/>
      <c r="EA472" s="53"/>
      <c r="EB472" s="53"/>
      <c r="EC472" s="53"/>
      <c r="ED472" s="53"/>
      <c r="EE472" s="53"/>
      <c r="EF472" s="53"/>
      <c r="EG472" s="53"/>
      <c r="EH472" s="53"/>
      <c r="EI472" s="53"/>
      <c r="EJ472" s="53"/>
      <c r="EK472" s="53"/>
      <c r="EL472" s="53"/>
      <c r="EM472" s="53"/>
      <c r="EN472" s="53"/>
      <c r="EO472" s="53"/>
      <c r="EP472" s="53"/>
      <c r="EQ472" s="53"/>
      <c r="ER472" s="53"/>
      <c r="ES472" s="53"/>
      <c r="ET472" s="53"/>
      <c r="EU472" s="53"/>
      <c r="EV472" s="53"/>
      <c r="EW472" s="53"/>
      <c r="EX472" s="53"/>
      <c r="EY472" s="53"/>
      <c r="EZ472" s="53"/>
      <c r="FA472" s="53"/>
      <c r="FB472" s="53"/>
      <c r="FC472" s="53"/>
      <c r="FD472" s="53"/>
      <c r="FE472" s="53"/>
      <c r="FF472" s="53"/>
      <c r="FG472" s="53"/>
      <c r="FH472" s="53"/>
      <c r="FI472" s="53"/>
      <c r="FJ472" s="53"/>
      <c r="FK472" s="53"/>
      <c r="FL472" s="53"/>
      <c r="FM472" s="53"/>
      <c r="FN472" s="53"/>
      <c r="FO472" s="53"/>
      <c r="FP472" s="53"/>
      <c r="FQ472" s="53"/>
      <c r="FR472" s="53"/>
      <c r="FS472" s="53"/>
      <c r="FT472" s="53"/>
      <c r="FU472" s="53"/>
      <c r="FV472" s="53"/>
      <c r="FW472" s="53"/>
      <c r="FX472" s="53"/>
      <c r="FY472" s="53"/>
      <c r="FZ472" s="53"/>
      <c r="GA472" s="53"/>
      <c r="GB472" s="53"/>
      <c r="GC472" s="53"/>
      <c r="GD472" s="53"/>
      <c r="GE472" s="53"/>
      <c r="GF472" s="53"/>
      <c r="GG472" s="53"/>
      <c r="GH472" s="53"/>
      <c r="GI472" s="53"/>
      <c r="GJ472" s="53"/>
      <c r="GK472" s="53"/>
      <c r="GL472" s="53"/>
      <c r="GM472" s="53"/>
      <c r="GN472" s="53"/>
      <c r="GO472" s="53"/>
      <c r="GP472" s="53"/>
      <c r="GQ472" s="53"/>
      <c r="GR472" s="53"/>
      <c r="GS472" s="53"/>
      <c r="GT472" s="53"/>
      <c r="GU472" s="53"/>
      <c r="GV472" s="53"/>
      <c r="GW472" s="53"/>
      <c r="GX472" s="53"/>
      <c r="GY472" s="53"/>
      <c r="GZ472" s="53"/>
      <c r="HA472" s="53"/>
      <c r="HB472" s="53"/>
      <c r="HC472" s="53"/>
      <c r="HD472" s="53"/>
      <c r="HE472" s="53"/>
      <c r="HF472" s="53"/>
      <c r="HG472" s="53"/>
      <c r="HH472" s="53"/>
      <c r="HI472" s="53"/>
      <c r="HJ472" s="53"/>
      <c r="HK472" s="53"/>
      <c r="HL472" s="53"/>
      <c r="HM472" s="53"/>
      <c r="HN472" s="53"/>
      <c r="HO472" s="53"/>
      <c r="HP472" s="53"/>
      <c r="HQ472" s="53"/>
      <c r="HR472" s="53"/>
      <c r="HS472" s="53"/>
      <c r="HT472" s="53"/>
      <c r="HU472" s="53"/>
      <c r="HV472" s="53"/>
      <c r="HW472" s="53"/>
      <c r="HX472" s="53"/>
      <c r="HY472" s="53"/>
      <c r="HZ472" s="53"/>
      <c r="IA472" s="53"/>
      <c r="IB472" s="53"/>
      <c r="IC472" s="53"/>
      <c r="ID472" s="53"/>
      <c r="IE472" s="53"/>
      <c r="IF472" s="53"/>
      <c r="IG472" s="53"/>
      <c r="IH472" s="53"/>
      <c r="II472" s="53"/>
      <c r="IJ472" s="53"/>
      <c r="IK472" s="53"/>
      <c r="IL472" s="53"/>
      <c r="IM472" s="53"/>
      <c r="IN472" s="53"/>
      <c r="IO472" s="53"/>
      <c r="IP472" s="53"/>
      <c r="IQ472" s="53"/>
      <c r="IR472" s="53"/>
      <c r="IS472" s="53"/>
      <c r="IT472" s="53"/>
      <c r="IU472" s="53"/>
      <c r="IV472" s="53"/>
      <c r="IW472" s="53"/>
    </row>
    <row r="473" spans="1:257" s="52" customFormat="1" ht="28.5">
      <c r="A473" s="69" t="s">
        <v>249</v>
      </c>
      <c r="B473" s="10" t="s">
        <v>152</v>
      </c>
      <c r="C473" s="63" t="s">
        <v>1</v>
      </c>
      <c r="D473" s="63">
        <v>2</v>
      </c>
      <c r="E473" s="64"/>
      <c r="F473" s="64">
        <f t="shared" si="2"/>
        <v>0</v>
      </c>
      <c r="G473" s="49"/>
      <c r="H473" s="49"/>
      <c r="I473" s="48"/>
      <c r="J473" s="50"/>
      <c r="K473" s="50"/>
      <c r="L473" s="50"/>
      <c r="M473" s="48"/>
      <c r="N473" s="51"/>
      <c r="O473" s="57"/>
      <c r="P473" s="55"/>
      <c r="Q473" s="48"/>
      <c r="R473" s="48"/>
      <c r="S473" s="48"/>
      <c r="T473" s="48"/>
      <c r="U473" s="51"/>
      <c r="V473" s="51"/>
      <c r="W473" s="48"/>
      <c r="X473" s="50"/>
      <c r="Y473" s="50"/>
      <c r="Z473" s="50"/>
      <c r="AA473" s="48"/>
      <c r="AC473" s="53"/>
      <c r="AD473" s="53"/>
      <c r="AE473" s="53"/>
      <c r="AF473" s="53"/>
      <c r="AG473" s="53"/>
      <c r="AH473" s="53"/>
      <c r="AI473" s="53"/>
      <c r="AJ473" s="53"/>
      <c r="AK473" s="53"/>
      <c r="AL473" s="53"/>
      <c r="AM473" s="53"/>
      <c r="AN473" s="53"/>
      <c r="AO473" s="53"/>
      <c r="AP473" s="53"/>
      <c r="AQ473" s="53"/>
      <c r="AR473" s="53"/>
      <c r="AS473" s="53"/>
      <c r="AT473" s="53"/>
      <c r="AU473" s="53"/>
      <c r="AV473" s="53"/>
      <c r="AW473" s="53"/>
      <c r="AX473" s="53"/>
      <c r="AY473" s="53"/>
      <c r="AZ473" s="53"/>
      <c r="BA473" s="53"/>
      <c r="BB473" s="53"/>
      <c r="BC473" s="53"/>
      <c r="BD473" s="53"/>
      <c r="BE473" s="53"/>
      <c r="BF473" s="53"/>
      <c r="BG473" s="53"/>
      <c r="BH473" s="53"/>
      <c r="BI473" s="53"/>
      <c r="BJ473" s="53"/>
      <c r="BK473" s="53"/>
      <c r="BL473" s="53"/>
      <c r="BM473" s="53"/>
      <c r="BN473" s="53"/>
      <c r="BO473" s="53"/>
      <c r="BP473" s="53"/>
      <c r="BQ473" s="53"/>
      <c r="BR473" s="53"/>
      <c r="BS473" s="53"/>
      <c r="BT473" s="53"/>
      <c r="BU473" s="53"/>
      <c r="BV473" s="53"/>
      <c r="BW473" s="53"/>
      <c r="BX473" s="53"/>
      <c r="BY473" s="53"/>
      <c r="BZ473" s="53"/>
      <c r="CA473" s="53"/>
      <c r="CB473" s="53"/>
      <c r="CC473" s="53"/>
      <c r="CD473" s="53"/>
      <c r="CE473" s="53"/>
      <c r="CF473" s="53"/>
      <c r="CG473" s="53"/>
      <c r="CH473" s="53"/>
      <c r="CI473" s="53"/>
      <c r="CJ473" s="53"/>
      <c r="CK473" s="53"/>
      <c r="CL473" s="53"/>
      <c r="CM473" s="53"/>
      <c r="CN473" s="53"/>
      <c r="CO473" s="53"/>
      <c r="CP473" s="53"/>
      <c r="CQ473" s="53"/>
      <c r="CR473" s="53"/>
      <c r="CS473" s="53"/>
      <c r="CT473" s="53"/>
      <c r="CU473" s="53"/>
      <c r="CV473" s="53"/>
      <c r="CW473" s="53"/>
      <c r="CX473" s="53"/>
      <c r="CY473" s="53"/>
      <c r="CZ473" s="53"/>
      <c r="DA473" s="53"/>
      <c r="DB473" s="53"/>
      <c r="DC473" s="53"/>
      <c r="DD473" s="53"/>
      <c r="DE473" s="53"/>
      <c r="DF473" s="53"/>
      <c r="DG473" s="53"/>
      <c r="DH473" s="53"/>
      <c r="DI473" s="53"/>
      <c r="DJ473" s="53"/>
      <c r="DK473" s="53"/>
      <c r="DL473" s="53"/>
      <c r="DM473" s="53"/>
      <c r="DN473" s="53"/>
      <c r="DO473" s="53"/>
      <c r="DP473" s="53"/>
      <c r="DQ473" s="53"/>
      <c r="DR473" s="53"/>
      <c r="DS473" s="53"/>
      <c r="DT473" s="53"/>
      <c r="DU473" s="53"/>
      <c r="DV473" s="53"/>
      <c r="DW473" s="53"/>
      <c r="DX473" s="53"/>
      <c r="DY473" s="53"/>
      <c r="DZ473" s="53"/>
      <c r="EA473" s="53"/>
      <c r="EB473" s="53"/>
      <c r="EC473" s="53"/>
      <c r="ED473" s="53"/>
      <c r="EE473" s="53"/>
      <c r="EF473" s="53"/>
      <c r="EG473" s="53"/>
      <c r="EH473" s="53"/>
      <c r="EI473" s="53"/>
      <c r="EJ473" s="53"/>
      <c r="EK473" s="53"/>
      <c r="EL473" s="53"/>
      <c r="EM473" s="53"/>
      <c r="EN473" s="53"/>
      <c r="EO473" s="53"/>
      <c r="EP473" s="53"/>
      <c r="EQ473" s="53"/>
      <c r="ER473" s="53"/>
      <c r="ES473" s="53"/>
      <c r="ET473" s="53"/>
      <c r="EU473" s="53"/>
      <c r="EV473" s="53"/>
      <c r="EW473" s="53"/>
      <c r="EX473" s="53"/>
      <c r="EY473" s="53"/>
      <c r="EZ473" s="53"/>
      <c r="FA473" s="53"/>
      <c r="FB473" s="53"/>
      <c r="FC473" s="53"/>
      <c r="FD473" s="53"/>
      <c r="FE473" s="53"/>
      <c r="FF473" s="53"/>
      <c r="FG473" s="53"/>
      <c r="FH473" s="53"/>
      <c r="FI473" s="53"/>
      <c r="FJ473" s="53"/>
      <c r="FK473" s="53"/>
      <c r="FL473" s="53"/>
      <c r="FM473" s="53"/>
      <c r="FN473" s="53"/>
      <c r="FO473" s="53"/>
      <c r="FP473" s="53"/>
      <c r="FQ473" s="53"/>
      <c r="FR473" s="53"/>
      <c r="FS473" s="53"/>
      <c r="FT473" s="53"/>
      <c r="FU473" s="53"/>
      <c r="FV473" s="53"/>
      <c r="FW473" s="53"/>
      <c r="FX473" s="53"/>
      <c r="FY473" s="53"/>
      <c r="FZ473" s="53"/>
      <c r="GA473" s="53"/>
      <c r="GB473" s="53"/>
      <c r="GC473" s="53"/>
      <c r="GD473" s="53"/>
      <c r="GE473" s="53"/>
      <c r="GF473" s="53"/>
      <c r="GG473" s="53"/>
      <c r="GH473" s="53"/>
      <c r="GI473" s="53"/>
      <c r="GJ473" s="53"/>
      <c r="GK473" s="53"/>
      <c r="GL473" s="53"/>
      <c r="GM473" s="53"/>
      <c r="GN473" s="53"/>
      <c r="GO473" s="53"/>
      <c r="GP473" s="53"/>
      <c r="GQ473" s="53"/>
      <c r="GR473" s="53"/>
      <c r="GS473" s="53"/>
      <c r="GT473" s="53"/>
      <c r="GU473" s="53"/>
      <c r="GV473" s="53"/>
      <c r="GW473" s="53"/>
      <c r="GX473" s="53"/>
      <c r="GY473" s="53"/>
      <c r="GZ473" s="53"/>
      <c r="HA473" s="53"/>
      <c r="HB473" s="53"/>
      <c r="HC473" s="53"/>
      <c r="HD473" s="53"/>
      <c r="HE473" s="53"/>
      <c r="HF473" s="53"/>
      <c r="HG473" s="53"/>
      <c r="HH473" s="53"/>
      <c r="HI473" s="53"/>
      <c r="HJ473" s="53"/>
      <c r="HK473" s="53"/>
      <c r="HL473" s="53"/>
      <c r="HM473" s="53"/>
      <c r="HN473" s="53"/>
      <c r="HO473" s="53"/>
      <c r="HP473" s="53"/>
      <c r="HQ473" s="53"/>
      <c r="HR473" s="53"/>
      <c r="HS473" s="53"/>
      <c r="HT473" s="53"/>
      <c r="HU473" s="53"/>
      <c r="HV473" s="53"/>
      <c r="HW473" s="53"/>
      <c r="HX473" s="53"/>
      <c r="HY473" s="53"/>
      <c r="HZ473" s="53"/>
      <c r="IA473" s="53"/>
      <c r="IB473" s="53"/>
      <c r="IC473" s="53"/>
      <c r="ID473" s="53"/>
      <c r="IE473" s="53"/>
      <c r="IF473" s="53"/>
      <c r="IG473" s="53"/>
      <c r="IH473" s="53"/>
      <c r="II473" s="53"/>
      <c r="IJ473" s="53"/>
      <c r="IK473" s="53"/>
      <c r="IL473" s="53"/>
      <c r="IM473" s="53"/>
      <c r="IN473" s="53"/>
      <c r="IO473" s="53"/>
      <c r="IP473" s="53"/>
      <c r="IQ473" s="53"/>
      <c r="IR473" s="53"/>
      <c r="IS473" s="53"/>
      <c r="IT473" s="53"/>
      <c r="IU473" s="53"/>
      <c r="IV473" s="53"/>
      <c r="IW473" s="53"/>
    </row>
    <row r="474" spans="1:257" s="52" customFormat="1">
      <c r="A474" s="69" t="s">
        <v>250</v>
      </c>
      <c r="B474" s="10" t="s">
        <v>153</v>
      </c>
      <c r="C474" s="63" t="s">
        <v>1</v>
      </c>
      <c r="D474" s="63">
        <v>1</v>
      </c>
      <c r="E474" s="64"/>
      <c r="F474" s="64">
        <f t="shared" si="2"/>
        <v>0</v>
      </c>
      <c r="G474" s="49"/>
      <c r="H474" s="49"/>
      <c r="I474" s="48"/>
      <c r="J474" s="50"/>
      <c r="K474" s="50"/>
      <c r="L474" s="50"/>
      <c r="M474" s="48"/>
      <c r="N474" s="51"/>
      <c r="O474" s="57"/>
      <c r="P474" s="55"/>
      <c r="Q474" s="48"/>
      <c r="R474" s="48"/>
      <c r="S474" s="48"/>
      <c r="T474" s="48"/>
      <c r="U474" s="51"/>
      <c r="V474" s="51"/>
      <c r="W474" s="48"/>
      <c r="X474" s="50"/>
      <c r="Y474" s="50"/>
      <c r="Z474" s="50"/>
      <c r="AA474" s="48"/>
      <c r="AC474" s="53"/>
      <c r="AD474" s="53"/>
      <c r="AE474" s="53"/>
      <c r="AF474" s="53"/>
      <c r="AG474" s="53"/>
      <c r="AH474" s="53"/>
      <c r="AI474" s="53"/>
      <c r="AJ474" s="53"/>
      <c r="AK474" s="53"/>
      <c r="AL474" s="53"/>
      <c r="AM474" s="53"/>
      <c r="AN474" s="53"/>
      <c r="AO474" s="53"/>
      <c r="AP474" s="53"/>
      <c r="AQ474" s="53"/>
      <c r="AR474" s="53"/>
      <c r="AS474" s="53"/>
      <c r="AT474" s="53"/>
      <c r="AU474" s="53"/>
      <c r="AV474" s="53"/>
      <c r="AW474" s="53"/>
      <c r="AX474" s="53"/>
      <c r="AY474" s="53"/>
      <c r="AZ474" s="53"/>
      <c r="BA474" s="53"/>
      <c r="BB474" s="53"/>
      <c r="BC474" s="53"/>
      <c r="BD474" s="53"/>
      <c r="BE474" s="53"/>
      <c r="BF474" s="53"/>
      <c r="BG474" s="53"/>
      <c r="BH474" s="53"/>
      <c r="BI474" s="53"/>
      <c r="BJ474" s="53"/>
      <c r="BK474" s="53"/>
      <c r="BL474" s="53"/>
      <c r="BM474" s="53"/>
      <c r="BN474" s="53"/>
      <c r="BO474" s="53"/>
      <c r="BP474" s="53"/>
      <c r="BQ474" s="53"/>
      <c r="BR474" s="53"/>
      <c r="BS474" s="53"/>
      <c r="BT474" s="53"/>
      <c r="BU474" s="53"/>
      <c r="BV474" s="53"/>
      <c r="BW474" s="53"/>
      <c r="BX474" s="53"/>
      <c r="BY474" s="53"/>
      <c r="BZ474" s="53"/>
      <c r="CA474" s="53"/>
      <c r="CB474" s="53"/>
      <c r="CC474" s="53"/>
      <c r="CD474" s="53"/>
      <c r="CE474" s="53"/>
      <c r="CF474" s="53"/>
      <c r="CG474" s="53"/>
      <c r="CH474" s="53"/>
      <c r="CI474" s="53"/>
      <c r="CJ474" s="53"/>
      <c r="CK474" s="53"/>
      <c r="CL474" s="53"/>
      <c r="CM474" s="53"/>
      <c r="CN474" s="53"/>
      <c r="CO474" s="53"/>
      <c r="CP474" s="53"/>
      <c r="CQ474" s="53"/>
      <c r="CR474" s="53"/>
      <c r="CS474" s="53"/>
      <c r="CT474" s="53"/>
      <c r="CU474" s="53"/>
      <c r="CV474" s="53"/>
      <c r="CW474" s="53"/>
      <c r="CX474" s="53"/>
      <c r="CY474" s="53"/>
      <c r="CZ474" s="53"/>
      <c r="DA474" s="53"/>
      <c r="DB474" s="53"/>
      <c r="DC474" s="53"/>
      <c r="DD474" s="53"/>
      <c r="DE474" s="53"/>
      <c r="DF474" s="53"/>
      <c r="DG474" s="53"/>
      <c r="DH474" s="53"/>
      <c r="DI474" s="53"/>
      <c r="DJ474" s="53"/>
      <c r="DK474" s="53"/>
      <c r="DL474" s="53"/>
      <c r="DM474" s="53"/>
      <c r="DN474" s="53"/>
      <c r="DO474" s="53"/>
      <c r="DP474" s="53"/>
      <c r="DQ474" s="53"/>
      <c r="DR474" s="53"/>
      <c r="DS474" s="53"/>
      <c r="DT474" s="53"/>
      <c r="DU474" s="53"/>
      <c r="DV474" s="53"/>
      <c r="DW474" s="53"/>
      <c r="DX474" s="53"/>
      <c r="DY474" s="53"/>
      <c r="DZ474" s="53"/>
      <c r="EA474" s="53"/>
      <c r="EB474" s="53"/>
      <c r="EC474" s="53"/>
      <c r="ED474" s="53"/>
      <c r="EE474" s="53"/>
      <c r="EF474" s="53"/>
      <c r="EG474" s="53"/>
      <c r="EH474" s="53"/>
      <c r="EI474" s="53"/>
      <c r="EJ474" s="53"/>
      <c r="EK474" s="53"/>
      <c r="EL474" s="53"/>
      <c r="EM474" s="53"/>
      <c r="EN474" s="53"/>
      <c r="EO474" s="53"/>
      <c r="EP474" s="53"/>
      <c r="EQ474" s="53"/>
      <c r="ER474" s="53"/>
      <c r="ES474" s="53"/>
      <c r="ET474" s="53"/>
      <c r="EU474" s="53"/>
      <c r="EV474" s="53"/>
      <c r="EW474" s="53"/>
      <c r="EX474" s="53"/>
      <c r="EY474" s="53"/>
      <c r="EZ474" s="53"/>
      <c r="FA474" s="53"/>
      <c r="FB474" s="53"/>
      <c r="FC474" s="53"/>
      <c r="FD474" s="53"/>
      <c r="FE474" s="53"/>
      <c r="FF474" s="53"/>
      <c r="FG474" s="53"/>
      <c r="FH474" s="53"/>
      <c r="FI474" s="53"/>
      <c r="FJ474" s="53"/>
      <c r="FK474" s="53"/>
      <c r="FL474" s="53"/>
      <c r="FM474" s="53"/>
      <c r="FN474" s="53"/>
      <c r="FO474" s="53"/>
      <c r="FP474" s="53"/>
      <c r="FQ474" s="53"/>
      <c r="FR474" s="53"/>
      <c r="FS474" s="53"/>
      <c r="FT474" s="53"/>
      <c r="FU474" s="53"/>
      <c r="FV474" s="53"/>
      <c r="FW474" s="53"/>
      <c r="FX474" s="53"/>
      <c r="FY474" s="53"/>
      <c r="FZ474" s="53"/>
      <c r="GA474" s="53"/>
      <c r="GB474" s="53"/>
      <c r="GC474" s="53"/>
      <c r="GD474" s="53"/>
      <c r="GE474" s="53"/>
      <c r="GF474" s="53"/>
      <c r="GG474" s="53"/>
      <c r="GH474" s="53"/>
      <c r="GI474" s="53"/>
      <c r="GJ474" s="53"/>
      <c r="GK474" s="53"/>
      <c r="GL474" s="53"/>
      <c r="GM474" s="53"/>
      <c r="GN474" s="53"/>
      <c r="GO474" s="53"/>
      <c r="GP474" s="53"/>
      <c r="GQ474" s="53"/>
      <c r="GR474" s="53"/>
      <c r="GS474" s="53"/>
      <c r="GT474" s="53"/>
      <c r="GU474" s="53"/>
      <c r="GV474" s="53"/>
      <c r="GW474" s="53"/>
      <c r="GX474" s="53"/>
      <c r="GY474" s="53"/>
      <c r="GZ474" s="53"/>
      <c r="HA474" s="53"/>
      <c r="HB474" s="53"/>
      <c r="HC474" s="53"/>
      <c r="HD474" s="53"/>
      <c r="HE474" s="53"/>
      <c r="HF474" s="53"/>
      <c r="HG474" s="53"/>
      <c r="HH474" s="53"/>
      <c r="HI474" s="53"/>
      <c r="HJ474" s="53"/>
      <c r="HK474" s="53"/>
      <c r="HL474" s="53"/>
      <c r="HM474" s="53"/>
      <c r="HN474" s="53"/>
      <c r="HO474" s="53"/>
      <c r="HP474" s="53"/>
      <c r="HQ474" s="53"/>
      <c r="HR474" s="53"/>
      <c r="HS474" s="53"/>
      <c r="HT474" s="53"/>
      <c r="HU474" s="53"/>
      <c r="HV474" s="53"/>
      <c r="HW474" s="53"/>
      <c r="HX474" s="53"/>
      <c r="HY474" s="53"/>
      <c r="HZ474" s="53"/>
      <c r="IA474" s="53"/>
      <c r="IB474" s="53"/>
      <c r="IC474" s="53"/>
      <c r="ID474" s="53"/>
      <c r="IE474" s="53"/>
      <c r="IF474" s="53"/>
      <c r="IG474" s="53"/>
      <c r="IH474" s="53"/>
      <c r="II474" s="53"/>
      <c r="IJ474" s="53"/>
      <c r="IK474" s="53"/>
      <c r="IL474" s="53"/>
      <c r="IM474" s="53"/>
      <c r="IN474" s="53"/>
      <c r="IO474" s="53"/>
      <c r="IP474" s="53"/>
      <c r="IQ474" s="53"/>
      <c r="IR474" s="53"/>
      <c r="IS474" s="53"/>
      <c r="IT474" s="53"/>
      <c r="IU474" s="53"/>
      <c r="IV474" s="53"/>
      <c r="IW474" s="53"/>
    </row>
    <row r="475" spans="1:257" s="52" customFormat="1">
      <c r="A475" s="69" t="s">
        <v>251</v>
      </c>
      <c r="B475" s="10" t="s">
        <v>154</v>
      </c>
      <c r="C475" s="63" t="s">
        <v>1</v>
      </c>
      <c r="D475" s="63">
        <v>1</v>
      </c>
      <c r="E475" s="64"/>
      <c r="F475" s="64">
        <f t="shared" si="2"/>
        <v>0</v>
      </c>
      <c r="G475" s="49"/>
      <c r="H475" s="49"/>
      <c r="I475" s="48"/>
      <c r="J475" s="50"/>
      <c r="K475" s="50"/>
      <c r="L475" s="50"/>
      <c r="M475" s="48"/>
      <c r="N475" s="51"/>
      <c r="O475" s="57"/>
      <c r="P475" s="55"/>
      <c r="Q475" s="48"/>
      <c r="R475" s="48"/>
      <c r="S475" s="48"/>
      <c r="T475" s="48"/>
      <c r="U475" s="51"/>
      <c r="V475" s="51"/>
      <c r="W475" s="48"/>
      <c r="X475" s="50"/>
      <c r="Y475" s="50"/>
      <c r="Z475" s="50"/>
      <c r="AA475" s="48"/>
      <c r="AC475" s="53"/>
      <c r="AD475" s="53"/>
      <c r="AE475" s="53"/>
      <c r="AF475" s="53"/>
      <c r="AG475" s="53"/>
      <c r="AH475" s="53"/>
      <c r="AI475" s="53"/>
      <c r="AJ475" s="53"/>
      <c r="AK475" s="53"/>
      <c r="AL475" s="53"/>
      <c r="AM475" s="53"/>
      <c r="AN475" s="53"/>
      <c r="AO475" s="53"/>
      <c r="AP475" s="53"/>
      <c r="AQ475" s="53"/>
      <c r="AR475" s="53"/>
      <c r="AS475" s="53"/>
      <c r="AT475" s="53"/>
      <c r="AU475" s="53"/>
      <c r="AV475" s="53"/>
      <c r="AW475" s="53"/>
      <c r="AX475" s="53"/>
      <c r="AY475" s="53"/>
      <c r="AZ475" s="53"/>
      <c r="BA475" s="53"/>
      <c r="BB475" s="53"/>
      <c r="BC475" s="53"/>
      <c r="BD475" s="53"/>
      <c r="BE475" s="53"/>
      <c r="BF475" s="53"/>
      <c r="BG475" s="53"/>
      <c r="BH475" s="53"/>
      <c r="BI475" s="53"/>
      <c r="BJ475" s="53"/>
      <c r="BK475" s="53"/>
      <c r="BL475" s="53"/>
      <c r="BM475" s="53"/>
      <c r="BN475" s="53"/>
      <c r="BO475" s="53"/>
      <c r="BP475" s="53"/>
      <c r="BQ475" s="53"/>
      <c r="BR475" s="53"/>
      <c r="BS475" s="53"/>
      <c r="BT475" s="53"/>
      <c r="BU475" s="53"/>
      <c r="BV475" s="53"/>
      <c r="BW475" s="53"/>
      <c r="BX475" s="53"/>
      <c r="BY475" s="53"/>
      <c r="BZ475" s="53"/>
      <c r="CA475" s="53"/>
      <c r="CB475" s="53"/>
      <c r="CC475" s="53"/>
      <c r="CD475" s="53"/>
      <c r="CE475" s="53"/>
      <c r="CF475" s="53"/>
      <c r="CG475" s="53"/>
      <c r="CH475" s="53"/>
      <c r="CI475" s="53"/>
      <c r="CJ475" s="53"/>
      <c r="CK475" s="53"/>
      <c r="CL475" s="53"/>
      <c r="CM475" s="53"/>
      <c r="CN475" s="53"/>
      <c r="CO475" s="53"/>
      <c r="CP475" s="53"/>
      <c r="CQ475" s="53"/>
      <c r="CR475" s="53"/>
      <c r="CS475" s="53"/>
      <c r="CT475" s="53"/>
      <c r="CU475" s="53"/>
      <c r="CV475" s="53"/>
      <c r="CW475" s="53"/>
      <c r="CX475" s="53"/>
      <c r="CY475" s="53"/>
      <c r="CZ475" s="53"/>
      <c r="DA475" s="53"/>
      <c r="DB475" s="53"/>
      <c r="DC475" s="53"/>
      <c r="DD475" s="53"/>
      <c r="DE475" s="53"/>
      <c r="DF475" s="53"/>
      <c r="DG475" s="53"/>
      <c r="DH475" s="53"/>
      <c r="DI475" s="53"/>
      <c r="DJ475" s="53"/>
      <c r="DK475" s="53"/>
      <c r="DL475" s="53"/>
      <c r="DM475" s="53"/>
      <c r="DN475" s="53"/>
      <c r="DO475" s="53"/>
      <c r="DP475" s="53"/>
      <c r="DQ475" s="53"/>
      <c r="DR475" s="53"/>
      <c r="DS475" s="53"/>
      <c r="DT475" s="53"/>
      <c r="DU475" s="53"/>
      <c r="DV475" s="53"/>
      <c r="DW475" s="53"/>
      <c r="DX475" s="53"/>
      <c r="DY475" s="53"/>
      <c r="DZ475" s="53"/>
      <c r="EA475" s="53"/>
      <c r="EB475" s="53"/>
      <c r="EC475" s="53"/>
      <c r="ED475" s="53"/>
      <c r="EE475" s="53"/>
      <c r="EF475" s="53"/>
      <c r="EG475" s="53"/>
      <c r="EH475" s="53"/>
      <c r="EI475" s="53"/>
      <c r="EJ475" s="53"/>
      <c r="EK475" s="53"/>
      <c r="EL475" s="53"/>
      <c r="EM475" s="53"/>
      <c r="EN475" s="53"/>
      <c r="EO475" s="53"/>
      <c r="EP475" s="53"/>
      <c r="EQ475" s="53"/>
      <c r="ER475" s="53"/>
      <c r="ES475" s="53"/>
      <c r="ET475" s="53"/>
      <c r="EU475" s="53"/>
      <c r="EV475" s="53"/>
      <c r="EW475" s="53"/>
      <c r="EX475" s="53"/>
      <c r="EY475" s="53"/>
      <c r="EZ475" s="53"/>
      <c r="FA475" s="53"/>
      <c r="FB475" s="53"/>
      <c r="FC475" s="53"/>
      <c r="FD475" s="53"/>
      <c r="FE475" s="53"/>
      <c r="FF475" s="53"/>
      <c r="FG475" s="53"/>
      <c r="FH475" s="53"/>
      <c r="FI475" s="53"/>
      <c r="FJ475" s="53"/>
      <c r="FK475" s="53"/>
      <c r="FL475" s="53"/>
      <c r="FM475" s="53"/>
      <c r="FN475" s="53"/>
      <c r="FO475" s="53"/>
      <c r="FP475" s="53"/>
      <c r="FQ475" s="53"/>
      <c r="FR475" s="53"/>
      <c r="FS475" s="53"/>
      <c r="FT475" s="53"/>
      <c r="FU475" s="53"/>
      <c r="FV475" s="53"/>
      <c r="FW475" s="53"/>
      <c r="FX475" s="53"/>
      <c r="FY475" s="53"/>
      <c r="FZ475" s="53"/>
      <c r="GA475" s="53"/>
      <c r="GB475" s="53"/>
      <c r="GC475" s="53"/>
      <c r="GD475" s="53"/>
      <c r="GE475" s="53"/>
      <c r="GF475" s="53"/>
      <c r="GG475" s="53"/>
      <c r="GH475" s="53"/>
      <c r="GI475" s="53"/>
      <c r="GJ475" s="53"/>
      <c r="GK475" s="53"/>
      <c r="GL475" s="53"/>
      <c r="GM475" s="53"/>
      <c r="GN475" s="53"/>
      <c r="GO475" s="53"/>
      <c r="GP475" s="53"/>
      <c r="GQ475" s="53"/>
      <c r="GR475" s="53"/>
      <c r="GS475" s="53"/>
      <c r="GT475" s="53"/>
      <c r="GU475" s="53"/>
      <c r="GV475" s="53"/>
      <c r="GW475" s="53"/>
      <c r="GX475" s="53"/>
      <c r="GY475" s="53"/>
      <c r="GZ475" s="53"/>
      <c r="HA475" s="53"/>
      <c r="HB475" s="53"/>
      <c r="HC475" s="53"/>
      <c r="HD475" s="53"/>
      <c r="HE475" s="53"/>
      <c r="HF475" s="53"/>
      <c r="HG475" s="53"/>
      <c r="HH475" s="53"/>
      <c r="HI475" s="53"/>
      <c r="HJ475" s="53"/>
      <c r="HK475" s="53"/>
      <c r="HL475" s="53"/>
      <c r="HM475" s="53"/>
      <c r="HN475" s="53"/>
      <c r="HO475" s="53"/>
      <c r="HP475" s="53"/>
      <c r="HQ475" s="53"/>
      <c r="HR475" s="53"/>
      <c r="HS475" s="53"/>
      <c r="HT475" s="53"/>
      <c r="HU475" s="53"/>
      <c r="HV475" s="53"/>
      <c r="HW475" s="53"/>
      <c r="HX475" s="53"/>
      <c r="HY475" s="53"/>
      <c r="HZ475" s="53"/>
      <c r="IA475" s="53"/>
      <c r="IB475" s="53"/>
      <c r="IC475" s="53"/>
      <c r="ID475" s="53"/>
      <c r="IE475" s="53"/>
      <c r="IF475" s="53"/>
      <c r="IG475" s="53"/>
      <c r="IH475" s="53"/>
      <c r="II475" s="53"/>
      <c r="IJ475" s="53"/>
      <c r="IK475" s="53"/>
      <c r="IL475" s="53"/>
      <c r="IM475" s="53"/>
      <c r="IN475" s="53"/>
      <c r="IO475" s="53"/>
      <c r="IP475" s="53"/>
      <c r="IQ475" s="53"/>
      <c r="IR475" s="53"/>
      <c r="IS475" s="53"/>
      <c r="IT475" s="53"/>
      <c r="IU475" s="53"/>
      <c r="IV475" s="53"/>
      <c r="IW475" s="53"/>
    </row>
    <row r="476" spans="1:257" s="52" customFormat="1">
      <c r="A476" s="69" t="s">
        <v>252</v>
      </c>
      <c r="B476" s="10" t="s">
        <v>155</v>
      </c>
      <c r="C476" s="63" t="s">
        <v>1</v>
      </c>
      <c r="D476" s="63">
        <v>1</v>
      </c>
      <c r="E476" s="64"/>
      <c r="F476" s="64">
        <f t="shared" si="2"/>
        <v>0</v>
      </c>
      <c r="G476" s="49"/>
      <c r="H476" s="49"/>
      <c r="I476" s="48"/>
      <c r="J476" s="50"/>
      <c r="K476" s="50"/>
      <c r="L476" s="50"/>
      <c r="M476" s="48"/>
      <c r="N476" s="51"/>
      <c r="O476" s="57"/>
      <c r="P476" s="55"/>
      <c r="Q476" s="48"/>
      <c r="R476" s="48"/>
      <c r="S476" s="48"/>
      <c r="T476" s="48"/>
      <c r="U476" s="51"/>
      <c r="V476" s="51"/>
      <c r="W476" s="48"/>
      <c r="X476" s="50"/>
      <c r="Y476" s="50"/>
      <c r="Z476" s="50"/>
      <c r="AA476" s="48"/>
      <c r="AC476" s="53"/>
      <c r="AD476" s="53"/>
      <c r="AE476" s="53"/>
      <c r="AF476" s="53"/>
      <c r="AG476" s="53"/>
      <c r="AH476" s="53"/>
      <c r="AI476" s="53"/>
      <c r="AJ476" s="53"/>
      <c r="AK476" s="53"/>
      <c r="AL476" s="53"/>
      <c r="AM476" s="53"/>
      <c r="AN476" s="53"/>
      <c r="AO476" s="53"/>
      <c r="AP476" s="53"/>
      <c r="AQ476" s="53"/>
      <c r="AR476" s="53"/>
      <c r="AS476" s="53"/>
      <c r="AT476" s="53"/>
      <c r="AU476" s="53"/>
      <c r="AV476" s="53"/>
      <c r="AW476" s="53"/>
      <c r="AX476" s="53"/>
      <c r="AY476" s="53"/>
      <c r="AZ476" s="53"/>
      <c r="BA476" s="53"/>
      <c r="BB476" s="53"/>
      <c r="BC476" s="53"/>
      <c r="BD476" s="53"/>
      <c r="BE476" s="53"/>
      <c r="BF476" s="53"/>
      <c r="BG476" s="53"/>
      <c r="BH476" s="53"/>
      <c r="BI476" s="53"/>
      <c r="BJ476" s="53"/>
      <c r="BK476" s="53"/>
      <c r="BL476" s="53"/>
      <c r="BM476" s="53"/>
      <c r="BN476" s="53"/>
      <c r="BO476" s="53"/>
      <c r="BP476" s="53"/>
      <c r="BQ476" s="53"/>
      <c r="BR476" s="53"/>
      <c r="BS476" s="53"/>
      <c r="BT476" s="53"/>
      <c r="BU476" s="53"/>
      <c r="BV476" s="53"/>
      <c r="BW476" s="53"/>
      <c r="BX476" s="53"/>
      <c r="BY476" s="53"/>
      <c r="BZ476" s="53"/>
      <c r="CA476" s="53"/>
      <c r="CB476" s="53"/>
      <c r="CC476" s="53"/>
      <c r="CD476" s="53"/>
      <c r="CE476" s="53"/>
      <c r="CF476" s="53"/>
      <c r="CG476" s="53"/>
      <c r="CH476" s="53"/>
      <c r="CI476" s="53"/>
      <c r="CJ476" s="53"/>
      <c r="CK476" s="53"/>
      <c r="CL476" s="53"/>
      <c r="CM476" s="53"/>
      <c r="CN476" s="53"/>
      <c r="CO476" s="53"/>
      <c r="CP476" s="53"/>
      <c r="CQ476" s="53"/>
      <c r="CR476" s="53"/>
      <c r="CS476" s="53"/>
      <c r="CT476" s="53"/>
      <c r="CU476" s="53"/>
      <c r="CV476" s="53"/>
      <c r="CW476" s="53"/>
      <c r="CX476" s="53"/>
      <c r="CY476" s="53"/>
      <c r="CZ476" s="53"/>
      <c r="DA476" s="53"/>
      <c r="DB476" s="53"/>
      <c r="DC476" s="53"/>
      <c r="DD476" s="53"/>
      <c r="DE476" s="53"/>
      <c r="DF476" s="53"/>
      <c r="DG476" s="53"/>
      <c r="DH476" s="53"/>
      <c r="DI476" s="53"/>
      <c r="DJ476" s="53"/>
      <c r="DK476" s="53"/>
      <c r="DL476" s="53"/>
      <c r="DM476" s="53"/>
      <c r="DN476" s="53"/>
      <c r="DO476" s="53"/>
      <c r="DP476" s="53"/>
      <c r="DQ476" s="53"/>
      <c r="DR476" s="53"/>
      <c r="DS476" s="53"/>
      <c r="DT476" s="53"/>
      <c r="DU476" s="53"/>
      <c r="DV476" s="53"/>
      <c r="DW476" s="53"/>
      <c r="DX476" s="53"/>
      <c r="DY476" s="53"/>
      <c r="DZ476" s="53"/>
      <c r="EA476" s="53"/>
      <c r="EB476" s="53"/>
      <c r="EC476" s="53"/>
      <c r="ED476" s="53"/>
      <c r="EE476" s="53"/>
      <c r="EF476" s="53"/>
      <c r="EG476" s="53"/>
      <c r="EH476" s="53"/>
      <c r="EI476" s="53"/>
      <c r="EJ476" s="53"/>
      <c r="EK476" s="53"/>
      <c r="EL476" s="53"/>
      <c r="EM476" s="53"/>
      <c r="EN476" s="53"/>
      <c r="EO476" s="53"/>
      <c r="EP476" s="53"/>
      <c r="EQ476" s="53"/>
      <c r="ER476" s="53"/>
      <c r="ES476" s="53"/>
      <c r="ET476" s="53"/>
      <c r="EU476" s="53"/>
      <c r="EV476" s="53"/>
      <c r="EW476" s="53"/>
      <c r="EX476" s="53"/>
      <c r="EY476" s="53"/>
      <c r="EZ476" s="53"/>
      <c r="FA476" s="53"/>
      <c r="FB476" s="53"/>
      <c r="FC476" s="53"/>
      <c r="FD476" s="53"/>
      <c r="FE476" s="53"/>
      <c r="FF476" s="53"/>
      <c r="FG476" s="53"/>
      <c r="FH476" s="53"/>
      <c r="FI476" s="53"/>
      <c r="FJ476" s="53"/>
      <c r="FK476" s="53"/>
      <c r="FL476" s="53"/>
      <c r="FM476" s="53"/>
      <c r="FN476" s="53"/>
      <c r="FO476" s="53"/>
      <c r="FP476" s="53"/>
      <c r="FQ476" s="53"/>
      <c r="FR476" s="53"/>
      <c r="FS476" s="53"/>
      <c r="FT476" s="53"/>
      <c r="FU476" s="53"/>
      <c r="FV476" s="53"/>
      <c r="FW476" s="53"/>
      <c r="FX476" s="53"/>
      <c r="FY476" s="53"/>
      <c r="FZ476" s="53"/>
      <c r="GA476" s="53"/>
      <c r="GB476" s="53"/>
      <c r="GC476" s="53"/>
      <c r="GD476" s="53"/>
      <c r="GE476" s="53"/>
      <c r="GF476" s="53"/>
      <c r="GG476" s="53"/>
      <c r="GH476" s="53"/>
      <c r="GI476" s="53"/>
      <c r="GJ476" s="53"/>
      <c r="GK476" s="53"/>
      <c r="GL476" s="53"/>
      <c r="GM476" s="53"/>
      <c r="GN476" s="53"/>
      <c r="GO476" s="53"/>
      <c r="GP476" s="53"/>
      <c r="GQ476" s="53"/>
      <c r="GR476" s="53"/>
      <c r="GS476" s="53"/>
      <c r="GT476" s="53"/>
      <c r="GU476" s="53"/>
      <c r="GV476" s="53"/>
      <c r="GW476" s="53"/>
      <c r="GX476" s="53"/>
      <c r="GY476" s="53"/>
      <c r="GZ476" s="53"/>
      <c r="HA476" s="53"/>
      <c r="HB476" s="53"/>
      <c r="HC476" s="53"/>
      <c r="HD476" s="53"/>
      <c r="HE476" s="53"/>
      <c r="HF476" s="53"/>
      <c r="HG476" s="53"/>
      <c r="HH476" s="53"/>
      <c r="HI476" s="53"/>
      <c r="HJ476" s="53"/>
      <c r="HK476" s="53"/>
      <c r="HL476" s="53"/>
      <c r="HM476" s="53"/>
      <c r="HN476" s="53"/>
      <c r="HO476" s="53"/>
      <c r="HP476" s="53"/>
      <c r="HQ476" s="53"/>
      <c r="HR476" s="53"/>
      <c r="HS476" s="53"/>
      <c r="HT476" s="53"/>
      <c r="HU476" s="53"/>
      <c r="HV476" s="53"/>
      <c r="HW476" s="53"/>
      <c r="HX476" s="53"/>
      <c r="HY476" s="53"/>
      <c r="HZ476" s="53"/>
      <c r="IA476" s="53"/>
      <c r="IB476" s="53"/>
      <c r="IC476" s="53"/>
      <c r="ID476" s="53"/>
      <c r="IE476" s="53"/>
      <c r="IF476" s="53"/>
      <c r="IG476" s="53"/>
      <c r="IH476" s="53"/>
      <c r="II476" s="53"/>
      <c r="IJ476" s="53"/>
      <c r="IK476" s="53"/>
      <c r="IL476" s="53"/>
      <c r="IM476" s="53"/>
      <c r="IN476" s="53"/>
      <c r="IO476" s="53"/>
      <c r="IP476" s="53"/>
      <c r="IQ476" s="53"/>
      <c r="IR476" s="53"/>
      <c r="IS476" s="53"/>
      <c r="IT476" s="53"/>
      <c r="IU476" s="53"/>
      <c r="IV476" s="53"/>
      <c r="IW476" s="53"/>
    </row>
    <row r="477" spans="1:257" s="52" customFormat="1">
      <c r="A477" s="69" t="s">
        <v>253</v>
      </c>
      <c r="B477" s="10" t="s">
        <v>156</v>
      </c>
      <c r="C477" s="63" t="s">
        <v>1</v>
      </c>
      <c r="D477" s="63">
        <v>1</v>
      </c>
      <c r="E477" s="64"/>
      <c r="F477" s="64">
        <f t="shared" si="2"/>
        <v>0</v>
      </c>
      <c r="G477" s="49"/>
      <c r="H477" s="49"/>
      <c r="I477" s="48"/>
      <c r="J477" s="50"/>
      <c r="K477" s="50"/>
      <c r="L477" s="50"/>
      <c r="M477" s="48"/>
      <c r="N477" s="51"/>
      <c r="O477" s="57"/>
      <c r="P477" s="55"/>
      <c r="Q477" s="48"/>
      <c r="R477" s="48"/>
      <c r="S477" s="48"/>
      <c r="T477" s="48"/>
      <c r="U477" s="51"/>
      <c r="V477" s="51"/>
      <c r="W477" s="48"/>
      <c r="X477" s="50"/>
      <c r="Y477" s="50"/>
      <c r="Z477" s="50"/>
      <c r="AA477" s="48"/>
      <c r="AC477" s="53"/>
      <c r="AD477" s="53"/>
      <c r="AE477" s="53"/>
      <c r="AF477" s="53"/>
      <c r="AG477" s="53"/>
      <c r="AH477" s="53"/>
      <c r="AI477" s="53"/>
      <c r="AJ477" s="53"/>
      <c r="AK477" s="53"/>
      <c r="AL477" s="53"/>
      <c r="AM477" s="53"/>
      <c r="AN477" s="53"/>
      <c r="AO477" s="53"/>
      <c r="AP477" s="53"/>
      <c r="AQ477" s="53"/>
      <c r="AR477" s="53"/>
      <c r="AS477" s="53"/>
      <c r="AT477" s="53"/>
      <c r="AU477" s="53"/>
      <c r="AV477" s="53"/>
      <c r="AW477" s="53"/>
      <c r="AX477" s="53"/>
      <c r="AY477" s="53"/>
      <c r="AZ477" s="53"/>
      <c r="BA477" s="53"/>
      <c r="BB477" s="53"/>
      <c r="BC477" s="53"/>
      <c r="BD477" s="53"/>
      <c r="BE477" s="53"/>
      <c r="BF477" s="53"/>
      <c r="BG477" s="53"/>
      <c r="BH477" s="53"/>
      <c r="BI477" s="53"/>
      <c r="BJ477" s="53"/>
      <c r="BK477" s="53"/>
      <c r="BL477" s="53"/>
      <c r="BM477" s="53"/>
      <c r="BN477" s="53"/>
      <c r="BO477" s="53"/>
      <c r="BP477" s="53"/>
      <c r="BQ477" s="53"/>
      <c r="BR477" s="53"/>
      <c r="BS477" s="53"/>
      <c r="BT477" s="53"/>
      <c r="BU477" s="53"/>
      <c r="BV477" s="53"/>
      <c r="BW477" s="53"/>
      <c r="BX477" s="53"/>
      <c r="BY477" s="53"/>
      <c r="BZ477" s="53"/>
      <c r="CA477" s="53"/>
      <c r="CB477" s="53"/>
      <c r="CC477" s="53"/>
      <c r="CD477" s="53"/>
      <c r="CE477" s="53"/>
      <c r="CF477" s="53"/>
      <c r="CG477" s="53"/>
      <c r="CH477" s="53"/>
      <c r="CI477" s="53"/>
      <c r="CJ477" s="53"/>
      <c r="CK477" s="53"/>
      <c r="CL477" s="53"/>
      <c r="CM477" s="53"/>
      <c r="CN477" s="53"/>
      <c r="CO477" s="53"/>
      <c r="CP477" s="53"/>
      <c r="CQ477" s="53"/>
      <c r="CR477" s="53"/>
      <c r="CS477" s="53"/>
      <c r="CT477" s="53"/>
      <c r="CU477" s="53"/>
      <c r="CV477" s="53"/>
      <c r="CW477" s="53"/>
      <c r="CX477" s="53"/>
      <c r="CY477" s="53"/>
      <c r="CZ477" s="53"/>
      <c r="DA477" s="53"/>
      <c r="DB477" s="53"/>
      <c r="DC477" s="53"/>
      <c r="DD477" s="53"/>
      <c r="DE477" s="53"/>
      <c r="DF477" s="53"/>
      <c r="DG477" s="53"/>
      <c r="DH477" s="53"/>
      <c r="DI477" s="53"/>
      <c r="DJ477" s="53"/>
      <c r="DK477" s="53"/>
      <c r="DL477" s="53"/>
      <c r="DM477" s="53"/>
      <c r="DN477" s="53"/>
      <c r="DO477" s="53"/>
      <c r="DP477" s="53"/>
      <c r="DQ477" s="53"/>
      <c r="DR477" s="53"/>
      <c r="DS477" s="53"/>
      <c r="DT477" s="53"/>
      <c r="DU477" s="53"/>
      <c r="DV477" s="53"/>
      <c r="DW477" s="53"/>
      <c r="DX477" s="53"/>
      <c r="DY477" s="53"/>
      <c r="DZ477" s="53"/>
      <c r="EA477" s="53"/>
      <c r="EB477" s="53"/>
      <c r="EC477" s="53"/>
      <c r="ED477" s="53"/>
      <c r="EE477" s="53"/>
      <c r="EF477" s="53"/>
      <c r="EG477" s="53"/>
      <c r="EH477" s="53"/>
      <c r="EI477" s="53"/>
      <c r="EJ477" s="53"/>
      <c r="EK477" s="53"/>
      <c r="EL477" s="53"/>
      <c r="EM477" s="53"/>
      <c r="EN477" s="53"/>
      <c r="EO477" s="53"/>
      <c r="EP477" s="53"/>
      <c r="EQ477" s="53"/>
      <c r="ER477" s="53"/>
      <c r="ES477" s="53"/>
      <c r="ET477" s="53"/>
      <c r="EU477" s="53"/>
      <c r="EV477" s="53"/>
      <c r="EW477" s="53"/>
      <c r="EX477" s="53"/>
      <c r="EY477" s="53"/>
      <c r="EZ477" s="53"/>
      <c r="FA477" s="53"/>
      <c r="FB477" s="53"/>
      <c r="FC477" s="53"/>
      <c r="FD477" s="53"/>
      <c r="FE477" s="53"/>
      <c r="FF477" s="53"/>
      <c r="FG477" s="53"/>
      <c r="FH477" s="53"/>
      <c r="FI477" s="53"/>
      <c r="FJ477" s="53"/>
      <c r="FK477" s="53"/>
      <c r="FL477" s="53"/>
      <c r="FM477" s="53"/>
      <c r="FN477" s="53"/>
      <c r="FO477" s="53"/>
      <c r="FP477" s="53"/>
      <c r="FQ477" s="53"/>
      <c r="FR477" s="53"/>
      <c r="FS477" s="53"/>
      <c r="FT477" s="53"/>
      <c r="FU477" s="53"/>
      <c r="FV477" s="53"/>
      <c r="FW477" s="53"/>
      <c r="FX477" s="53"/>
      <c r="FY477" s="53"/>
      <c r="FZ477" s="53"/>
      <c r="GA477" s="53"/>
      <c r="GB477" s="53"/>
      <c r="GC477" s="53"/>
      <c r="GD477" s="53"/>
      <c r="GE477" s="53"/>
      <c r="GF477" s="53"/>
      <c r="GG477" s="53"/>
      <c r="GH477" s="53"/>
      <c r="GI477" s="53"/>
      <c r="GJ477" s="53"/>
      <c r="GK477" s="53"/>
      <c r="GL477" s="53"/>
      <c r="GM477" s="53"/>
      <c r="GN477" s="53"/>
      <c r="GO477" s="53"/>
      <c r="GP477" s="53"/>
      <c r="GQ477" s="53"/>
      <c r="GR477" s="53"/>
      <c r="GS477" s="53"/>
      <c r="GT477" s="53"/>
      <c r="GU477" s="53"/>
      <c r="GV477" s="53"/>
      <c r="GW477" s="53"/>
      <c r="GX477" s="53"/>
      <c r="GY477" s="53"/>
      <c r="GZ477" s="53"/>
      <c r="HA477" s="53"/>
      <c r="HB477" s="53"/>
      <c r="HC477" s="53"/>
      <c r="HD477" s="53"/>
      <c r="HE477" s="53"/>
      <c r="HF477" s="53"/>
      <c r="HG477" s="53"/>
      <c r="HH477" s="53"/>
      <c r="HI477" s="53"/>
      <c r="HJ477" s="53"/>
      <c r="HK477" s="53"/>
      <c r="HL477" s="53"/>
      <c r="HM477" s="53"/>
      <c r="HN477" s="53"/>
      <c r="HO477" s="53"/>
      <c r="HP477" s="53"/>
      <c r="HQ477" s="53"/>
      <c r="HR477" s="53"/>
      <c r="HS477" s="53"/>
      <c r="HT477" s="53"/>
      <c r="HU477" s="53"/>
      <c r="HV477" s="53"/>
      <c r="HW477" s="53"/>
      <c r="HX477" s="53"/>
      <c r="HY477" s="53"/>
      <c r="HZ477" s="53"/>
      <c r="IA477" s="53"/>
      <c r="IB477" s="53"/>
      <c r="IC477" s="53"/>
      <c r="ID477" s="53"/>
      <c r="IE477" s="53"/>
      <c r="IF477" s="53"/>
      <c r="IG477" s="53"/>
      <c r="IH477" s="53"/>
      <c r="II477" s="53"/>
      <c r="IJ477" s="53"/>
      <c r="IK477" s="53"/>
      <c r="IL477" s="53"/>
      <c r="IM477" s="53"/>
      <c r="IN477" s="53"/>
      <c r="IO477" s="53"/>
      <c r="IP477" s="53"/>
      <c r="IQ477" s="53"/>
      <c r="IR477" s="53"/>
      <c r="IS477" s="53"/>
      <c r="IT477" s="53"/>
      <c r="IU477" s="53"/>
      <c r="IV477" s="53"/>
      <c r="IW477" s="53"/>
    </row>
    <row r="478" spans="1:257" s="52" customFormat="1">
      <c r="A478" s="69" t="s">
        <v>254</v>
      </c>
      <c r="B478" s="10" t="s">
        <v>157</v>
      </c>
      <c r="C478" s="63" t="s">
        <v>1</v>
      </c>
      <c r="D478" s="63">
        <v>1</v>
      </c>
      <c r="E478" s="64"/>
      <c r="F478" s="64">
        <f t="shared" si="2"/>
        <v>0</v>
      </c>
      <c r="G478" s="49"/>
      <c r="H478" s="49"/>
      <c r="I478" s="48"/>
      <c r="J478" s="50"/>
      <c r="K478" s="50"/>
      <c r="L478" s="50"/>
      <c r="M478" s="48"/>
      <c r="N478" s="51"/>
      <c r="O478" s="57"/>
      <c r="P478" s="55"/>
      <c r="Q478" s="48"/>
      <c r="R478" s="48"/>
      <c r="S478" s="48"/>
      <c r="T478" s="48"/>
      <c r="U478" s="51"/>
      <c r="V478" s="51"/>
      <c r="W478" s="48"/>
      <c r="X478" s="50"/>
      <c r="Y478" s="50"/>
      <c r="Z478" s="50"/>
      <c r="AA478" s="48"/>
      <c r="AC478" s="53"/>
      <c r="AD478" s="53"/>
      <c r="AE478" s="53"/>
      <c r="AF478" s="53"/>
      <c r="AG478" s="53"/>
      <c r="AH478" s="53"/>
      <c r="AI478" s="53"/>
      <c r="AJ478" s="53"/>
      <c r="AK478" s="53"/>
      <c r="AL478" s="53"/>
      <c r="AM478" s="53"/>
      <c r="AN478" s="53"/>
      <c r="AO478" s="53"/>
      <c r="AP478" s="53"/>
      <c r="AQ478" s="53"/>
      <c r="AR478" s="53"/>
      <c r="AS478" s="53"/>
      <c r="AT478" s="53"/>
      <c r="AU478" s="53"/>
      <c r="AV478" s="53"/>
      <c r="AW478" s="53"/>
      <c r="AX478" s="53"/>
      <c r="AY478" s="53"/>
      <c r="AZ478" s="53"/>
      <c r="BA478" s="53"/>
      <c r="BB478" s="53"/>
      <c r="BC478" s="53"/>
      <c r="BD478" s="53"/>
      <c r="BE478" s="53"/>
      <c r="BF478" s="53"/>
      <c r="BG478" s="53"/>
      <c r="BH478" s="53"/>
      <c r="BI478" s="53"/>
      <c r="BJ478" s="53"/>
      <c r="BK478" s="53"/>
      <c r="BL478" s="53"/>
      <c r="BM478" s="53"/>
      <c r="BN478" s="53"/>
      <c r="BO478" s="53"/>
      <c r="BP478" s="53"/>
      <c r="BQ478" s="53"/>
      <c r="BR478" s="53"/>
      <c r="BS478" s="53"/>
      <c r="BT478" s="53"/>
      <c r="BU478" s="53"/>
      <c r="BV478" s="53"/>
      <c r="BW478" s="53"/>
      <c r="BX478" s="53"/>
      <c r="BY478" s="53"/>
      <c r="BZ478" s="53"/>
      <c r="CA478" s="53"/>
      <c r="CB478" s="53"/>
      <c r="CC478" s="53"/>
      <c r="CD478" s="53"/>
      <c r="CE478" s="53"/>
      <c r="CF478" s="53"/>
      <c r="CG478" s="53"/>
      <c r="CH478" s="53"/>
      <c r="CI478" s="53"/>
      <c r="CJ478" s="53"/>
      <c r="CK478" s="53"/>
      <c r="CL478" s="53"/>
      <c r="CM478" s="53"/>
      <c r="CN478" s="53"/>
      <c r="CO478" s="53"/>
      <c r="CP478" s="53"/>
      <c r="CQ478" s="53"/>
      <c r="CR478" s="53"/>
      <c r="CS478" s="53"/>
      <c r="CT478" s="53"/>
      <c r="CU478" s="53"/>
      <c r="CV478" s="53"/>
      <c r="CW478" s="53"/>
      <c r="CX478" s="53"/>
      <c r="CY478" s="53"/>
      <c r="CZ478" s="53"/>
      <c r="DA478" s="53"/>
      <c r="DB478" s="53"/>
      <c r="DC478" s="53"/>
      <c r="DD478" s="53"/>
      <c r="DE478" s="53"/>
      <c r="DF478" s="53"/>
      <c r="DG478" s="53"/>
      <c r="DH478" s="53"/>
      <c r="DI478" s="53"/>
      <c r="DJ478" s="53"/>
      <c r="DK478" s="53"/>
      <c r="DL478" s="53"/>
      <c r="DM478" s="53"/>
      <c r="DN478" s="53"/>
      <c r="DO478" s="53"/>
      <c r="DP478" s="53"/>
      <c r="DQ478" s="53"/>
      <c r="DR478" s="53"/>
      <c r="DS478" s="53"/>
      <c r="DT478" s="53"/>
      <c r="DU478" s="53"/>
      <c r="DV478" s="53"/>
      <c r="DW478" s="53"/>
      <c r="DX478" s="53"/>
      <c r="DY478" s="53"/>
      <c r="DZ478" s="53"/>
      <c r="EA478" s="53"/>
      <c r="EB478" s="53"/>
      <c r="EC478" s="53"/>
      <c r="ED478" s="53"/>
      <c r="EE478" s="53"/>
      <c r="EF478" s="53"/>
      <c r="EG478" s="53"/>
      <c r="EH478" s="53"/>
      <c r="EI478" s="53"/>
      <c r="EJ478" s="53"/>
      <c r="EK478" s="53"/>
      <c r="EL478" s="53"/>
      <c r="EM478" s="53"/>
      <c r="EN478" s="53"/>
      <c r="EO478" s="53"/>
      <c r="EP478" s="53"/>
      <c r="EQ478" s="53"/>
      <c r="ER478" s="53"/>
      <c r="ES478" s="53"/>
      <c r="ET478" s="53"/>
      <c r="EU478" s="53"/>
      <c r="EV478" s="53"/>
      <c r="EW478" s="53"/>
      <c r="EX478" s="53"/>
      <c r="EY478" s="53"/>
      <c r="EZ478" s="53"/>
      <c r="FA478" s="53"/>
      <c r="FB478" s="53"/>
      <c r="FC478" s="53"/>
      <c r="FD478" s="53"/>
      <c r="FE478" s="53"/>
      <c r="FF478" s="53"/>
      <c r="FG478" s="53"/>
      <c r="FH478" s="53"/>
      <c r="FI478" s="53"/>
      <c r="FJ478" s="53"/>
      <c r="FK478" s="53"/>
      <c r="FL478" s="53"/>
      <c r="FM478" s="53"/>
      <c r="FN478" s="53"/>
      <c r="FO478" s="53"/>
      <c r="FP478" s="53"/>
      <c r="FQ478" s="53"/>
      <c r="FR478" s="53"/>
      <c r="FS478" s="53"/>
      <c r="FT478" s="53"/>
      <c r="FU478" s="53"/>
      <c r="FV478" s="53"/>
      <c r="FW478" s="53"/>
      <c r="FX478" s="53"/>
      <c r="FY478" s="53"/>
      <c r="FZ478" s="53"/>
      <c r="GA478" s="53"/>
      <c r="GB478" s="53"/>
      <c r="GC478" s="53"/>
      <c r="GD478" s="53"/>
      <c r="GE478" s="53"/>
      <c r="GF478" s="53"/>
      <c r="GG478" s="53"/>
      <c r="GH478" s="53"/>
      <c r="GI478" s="53"/>
      <c r="GJ478" s="53"/>
      <c r="GK478" s="53"/>
      <c r="GL478" s="53"/>
      <c r="GM478" s="53"/>
      <c r="GN478" s="53"/>
      <c r="GO478" s="53"/>
      <c r="GP478" s="53"/>
      <c r="GQ478" s="53"/>
      <c r="GR478" s="53"/>
      <c r="GS478" s="53"/>
      <c r="GT478" s="53"/>
      <c r="GU478" s="53"/>
      <c r="GV478" s="53"/>
      <c r="GW478" s="53"/>
      <c r="GX478" s="53"/>
      <c r="GY478" s="53"/>
      <c r="GZ478" s="53"/>
      <c r="HA478" s="53"/>
      <c r="HB478" s="53"/>
      <c r="HC478" s="53"/>
      <c r="HD478" s="53"/>
      <c r="HE478" s="53"/>
      <c r="HF478" s="53"/>
      <c r="HG478" s="53"/>
      <c r="HH478" s="53"/>
      <c r="HI478" s="53"/>
      <c r="HJ478" s="53"/>
      <c r="HK478" s="53"/>
      <c r="HL478" s="53"/>
      <c r="HM478" s="53"/>
      <c r="HN478" s="53"/>
      <c r="HO478" s="53"/>
      <c r="HP478" s="53"/>
      <c r="HQ478" s="53"/>
      <c r="HR478" s="53"/>
      <c r="HS478" s="53"/>
      <c r="HT478" s="53"/>
      <c r="HU478" s="53"/>
      <c r="HV478" s="53"/>
      <c r="HW478" s="53"/>
      <c r="HX478" s="53"/>
      <c r="HY478" s="53"/>
      <c r="HZ478" s="53"/>
      <c r="IA478" s="53"/>
      <c r="IB478" s="53"/>
      <c r="IC478" s="53"/>
      <c r="ID478" s="53"/>
      <c r="IE478" s="53"/>
      <c r="IF478" s="53"/>
      <c r="IG478" s="53"/>
      <c r="IH478" s="53"/>
      <c r="II478" s="53"/>
      <c r="IJ478" s="53"/>
      <c r="IK478" s="53"/>
      <c r="IL478" s="53"/>
      <c r="IM478" s="53"/>
      <c r="IN478" s="53"/>
      <c r="IO478" s="53"/>
      <c r="IP478" s="53"/>
      <c r="IQ478" s="53"/>
      <c r="IR478" s="53"/>
      <c r="IS478" s="53"/>
      <c r="IT478" s="53"/>
      <c r="IU478" s="53"/>
      <c r="IV478" s="53"/>
      <c r="IW478" s="53"/>
    </row>
    <row r="479" spans="1:257" s="52" customFormat="1">
      <c r="A479" s="69" t="s">
        <v>255</v>
      </c>
      <c r="B479" s="10" t="s">
        <v>158</v>
      </c>
      <c r="C479" s="63" t="s">
        <v>1</v>
      </c>
      <c r="D479" s="63">
        <v>1</v>
      </c>
      <c r="E479" s="64"/>
      <c r="F479" s="64">
        <f t="shared" si="2"/>
        <v>0</v>
      </c>
      <c r="G479" s="49"/>
      <c r="H479" s="49"/>
      <c r="I479" s="48"/>
      <c r="J479" s="50"/>
      <c r="K479" s="50"/>
      <c r="L479" s="50"/>
      <c r="M479" s="48"/>
      <c r="N479" s="51"/>
      <c r="O479" s="57"/>
      <c r="P479" s="55"/>
      <c r="Q479" s="48"/>
      <c r="R479" s="48"/>
      <c r="S479" s="48"/>
      <c r="T479" s="48"/>
      <c r="U479" s="51"/>
      <c r="V479" s="51"/>
      <c r="W479" s="48"/>
      <c r="X479" s="50"/>
      <c r="Y479" s="50"/>
      <c r="Z479" s="50"/>
      <c r="AA479" s="48"/>
      <c r="AC479" s="53"/>
      <c r="AD479" s="53"/>
      <c r="AE479" s="53"/>
      <c r="AF479" s="53"/>
      <c r="AG479" s="53"/>
      <c r="AH479" s="53"/>
      <c r="AI479" s="53"/>
      <c r="AJ479" s="53"/>
      <c r="AK479" s="53"/>
      <c r="AL479" s="53"/>
      <c r="AM479" s="53"/>
      <c r="AN479" s="53"/>
      <c r="AO479" s="53"/>
      <c r="AP479" s="53"/>
      <c r="AQ479" s="53"/>
      <c r="AR479" s="53"/>
      <c r="AS479" s="53"/>
      <c r="AT479" s="53"/>
      <c r="AU479" s="53"/>
      <c r="AV479" s="53"/>
      <c r="AW479" s="53"/>
      <c r="AX479" s="53"/>
      <c r="AY479" s="53"/>
      <c r="AZ479" s="53"/>
      <c r="BA479" s="53"/>
      <c r="BB479" s="53"/>
      <c r="BC479" s="53"/>
      <c r="BD479" s="53"/>
      <c r="BE479" s="53"/>
      <c r="BF479" s="53"/>
      <c r="BG479" s="53"/>
      <c r="BH479" s="53"/>
      <c r="BI479" s="53"/>
      <c r="BJ479" s="53"/>
      <c r="BK479" s="53"/>
      <c r="BL479" s="53"/>
      <c r="BM479" s="53"/>
      <c r="BN479" s="53"/>
      <c r="BO479" s="53"/>
      <c r="BP479" s="53"/>
      <c r="BQ479" s="53"/>
      <c r="BR479" s="53"/>
      <c r="BS479" s="53"/>
      <c r="BT479" s="53"/>
      <c r="BU479" s="53"/>
      <c r="BV479" s="53"/>
      <c r="BW479" s="53"/>
      <c r="BX479" s="53"/>
      <c r="BY479" s="53"/>
      <c r="BZ479" s="53"/>
      <c r="CA479" s="53"/>
      <c r="CB479" s="53"/>
      <c r="CC479" s="53"/>
      <c r="CD479" s="53"/>
      <c r="CE479" s="53"/>
      <c r="CF479" s="53"/>
      <c r="CG479" s="53"/>
      <c r="CH479" s="53"/>
      <c r="CI479" s="53"/>
      <c r="CJ479" s="53"/>
      <c r="CK479" s="53"/>
      <c r="CL479" s="53"/>
      <c r="CM479" s="53"/>
      <c r="CN479" s="53"/>
      <c r="CO479" s="53"/>
      <c r="CP479" s="53"/>
      <c r="CQ479" s="53"/>
      <c r="CR479" s="53"/>
      <c r="CS479" s="53"/>
      <c r="CT479" s="53"/>
      <c r="CU479" s="53"/>
      <c r="CV479" s="53"/>
      <c r="CW479" s="53"/>
      <c r="CX479" s="53"/>
      <c r="CY479" s="53"/>
      <c r="CZ479" s="53"/>
      <c r="DA479" s="53"/>
      <c r="DB479" s="53"/>
      <c r="DC479" s="53"/>
      <c r="DD479" s="53"/>
      <c r="DE479" s="53"/>
      <c r="DF479" s="53"/>
      <c r="DG479" s="53"/>
      <c r="DH479" s="53"/>
      <c r="DI479" s="53"/>
      <c r="DJ479" s="53"/>
      <c r="DK479" s="53"/>
      <c r="DL479" s="53"/>
      <c r="DM479" s="53"/>
      <c r="DN479" s="53"/>
      <c r="DO479" s="53"/>
      <c r="DP479" s="53"/>
      <c r="DQ479" s="53"/>
      <c r="DR479" s="53"/>
      <c r="DS479" s="53"/>
      <c r="DT479" s="53"/>
      <c r="DU479" s="53"/>
      <c r="DV479" s="53"/>
      <c r="DW479" s="53"/>
      <c r="DX479" s="53"/>
      <c r="DY479" s="53"/>
      <c r="DZ479" s="53"/>
      <c r="EA479" s="53"/>
      <c r="EB479" s="53"/>
      <c r="EC479" s="53"/>
      <c r="ED479" s="53"/>
      <c r="EE479" s="53"/>
      <c r="EF479" s="53"/>
      <c r="EG479" s="53"/>
      <c r="EH479" s="53"/>
      <c r="EI479" s="53"/>
      <c r="EJ479" s="53"/>
      <c r="EK479" s="53"/>
      <c r="EL479" s="53"/>
      <c r="EM479" s="53"/>
      <c r="EN479" s="53"/>
      <c r="EO479" s="53"/>
      <c r="EP479" s="53"/>
      <c r="EQ479" s="53"/>
      <c r="ER479" s="53"/>
      <c r="ES479" s="53"/>
      <c r="ET479" s="53"/>
      <c r="EU479" s="53"/>
      <c r="EV479" s="53"/>
      <c r="EW479" s="53"/>
      <c r="EX479" s="53"/>
      <c r="EY479" s="53"/>
      <c r="EZ479" s="53"/>
      <c r="FA479" s="53"/>
      <c r="FB479" s="53"/>
      <c r="FC479" s="53"/>
      <c r="FD479" s="53"/>
      <c r="FE479" s="53"/>
      <c r="FF479" s="53"/>
      <c r="FG479" s="53"/>
      <c r="FH479" s="53"/>
      <c r="FI479" s="53"/>
      <c r="FJ479" s="53"/>
      <c r="FK479" s="53"/>
      <c r="FL479" s="53"/>
      <c r="FM479" s="53"/>
      <c r="FN479" s="53"/>
      <c r="FO479" s="53"/>
      <c r="FP479" s="53"/>
      <c r="FQ479" s="53"/>
      <c r="FR479" s="53"/>
      <c r="FS479" s="53"/>
      <c r="FT479" s="53"/>
      <c r="FU479" s="53"/>
      <c r="FV479" s="53"/>
      <c r="FW479" s="53"/>
      <c r="FX479" s="53"/>
      <c r="FY479" s="53"/>
      <c r="FZ479" s="53"/>
      <c r="GA479" s="53"/>
      <c r="GB479" s="53"/>
      <c r="GC479" s="53"/>
      <c r="GD479" s="53"/>
      <c r="GE479" s="53"/>
      <c r="GF479" s="53"/>
      <c r="GG479" s="53"/>
      <c r="GH479" s="53"/>
      <c r="GI479" s="53"/>
      <c r="GJ479" s="53"/>
      <c r="GK479" s="53"/>
      <c r="GL479" s="53"/>
      <c r="GM479" s="53"/>
      <c r="GN479" s="53"/>
      <c r="GO479" s="53"/>
      <c r="GP479" s="53"/>
      <c r="GQ479" s="53"/>
      <c r="GR479" s="53"/>
      <c r="GS479" s="53"/>
      <c r="GT479" s="53"/>
      <c r="GU479" s="53"/>
      <c r="GV479" s="53"/>
      <c r="GW479" s="53"/>
      <c r="GX479" s="53"/>
      <c r="GY479" s="53"/>
      <c r="GZ479" s="53"/>
      <c r="HA479" s="53"/>
      <c r="HB479" s="53"/>
      <c r="HC479" s="53"/>
      <c r="HD479" s="53"/>
      <c r="HE479" s="53"/>
      <c r="HF479" s="53"/>
      <c r="HG479" s="53"/>
      <c r="HH479" s="53"/>
      <c r="HI479" s="53"/>
      <c r="HJ479" s="53"/>
      <c r="HK479" s="53"/>
      <c r="HL479" s="53"/>
      <c r="HM479" s="53"/>
      <c r="HN479" s="53"/>
      <c r="HO479" s="53"/>
      <c r="HP479" s="53"/>
      <c r="HQ479" s="53"/>
      <c r="HR479" s="53"/>
      <c r="HS479" s="53"/>
      <c r="HT479" s="53"/>
      <c r="HU479" s="53"/>
      <c r="HV479" s="53"/>
      <c r="HW479" s="53"/>
      <c r="HX479" s="53"/>
      <c r="HY479" s="53"/>
      <c r="HZ479" s="53"/>
      <c r="IA479" s="53"/>
      <c r="IB479" s="53"/>
      <c r="IC479" s="53"/>
      <c r="ID479" s="53"/>
      <c r="IE479" s="53"/>
      <c r="IF479" s="53"/>
      <c r="IG479" s="53"/>
      <c r="IH479" s="53"/>
      <c r="II479" s="53"/>
      <c r="IJ479" s="53"/>
      <c r="IK479" s="53"/>
      <c r="IL479" s="53"/>
      <c r="IM479" s="53"/>
      <c r="IN479" s="53"/>
      <c r="IO479" s="53"/>
      <c r="IP479" s="53"/>
      <c r="IQ479" s="53"/>
      <c r="IR479" s="53"/>
      <c r="IS479" s="53"/>
      <c r="IT479" s="53"/>
      <c r="IU479" s="53"/>
      <c r="IV479" s="53"/>
      <c r="IW479" s="53"/>
    </row>
    <row r="480" spans="1:257" s="52" customFormat="1" ht="29.25">
      <c r="A480" s="69" t="s">
        <v>256</v>
      </c>
      <c r="B480" s="10" t="s">
        <v>159</v>
      </c>
      <c r="C480" s="63" t="s">
        <v>1</v>
      </c>
      <c r="D480" s="63">
        <v>3</v>
      </c>
      <c r="E480" s="64"/>
      <c r="F480" s="64">
        <f t="shared" si="2"/>
        <v>0</v>
      </c>
      <c r="G480" s="49"/>
      <c r="H480" s="49"/>
      <c r="I480" s="48"/>
      <c r="J480" s="50"/>
      <c r="K480" s="50"/>
      <c r="L480" s="50"/>
      <c r="M480" s="48"/>
      <c r="N480" s="51"/>
      <c r="O480" s="57"/>
      <c r="P480" s="55"/>
      <c r="Q480" s="48"/>
      <c r="R480" s="48"/>
      <c r="S480" s="48"/>
      <c r="T480" s="48"/>
      <c r="U480" s="51"/>
      <c r="V480" s="51"/>
      <c r="W480" s="48"/>
      <c r="X480" s="50"/>
      <c r="Y480" s="50"/>
      <c r="Z480" s="50"/>
      <c r="AA480" s="48"/>
      <c r="AC480" s="53"/>
      <c r="AD480" s="53"/>
      <c r="AE480" s="53"/>
      <c r="AF480" s="53"/>
      <c r="AG480" s="53"/>
      <c r="AH480" s="53"/>
      <c r="AI480" s="53"/>
      <c r="AJ480" s="53"/>
      <c r="AK480" s="53"/>
      <c r="AL480" s="53"/>
      <c r="AM480" s="53"/>
      <c r="AN480" s="53"/>
      <c r="AO480" s="53"/>
      <c r="AP480" s="53"/>
      <c r="AQ480" s="53"/>
      <c r="AR480" s="53"/>
      <c r="AS480" s="53"/>
      <c r="AT480" s="53"/>
      <c r="AU480" s="53"/>
      <c r="AV480" s="53"/>
      <c r="AW480" s="53"/>
      <c r="AX480" s="53"/>
      <c r="AY480" s="53"/>
      <c r="AZ480" s="53"/>
      <c r="BA480" s="53"/>
      <c r="BB480" s="53"/>
      <c r="BC480" s="53"/>
      <c r="BD480" s="53"/>
      <c r="BE480" s="53"/>
      <c r="BF480" s="53"/>
      <c r="BG480" s="53"/>
      <c r="BH480" s="53"/>
      <c r="BI480" s="53"/>
      <c r="BJ480" s="53"/>
      <c r="BK480" s="53"/>
      <c r="BL480" s="53"/>
      <c r="BM480" s="53"/>
      <c r="BN480" s="53"/>
      <c r="BO480" s="53"/>
      <c r="BP480" s="53"/>
      <c r="BQ480" s="53"/>
      <c r="BR480" s="53"/>
      <c r="BS480" s="53"/>
      <c r="BT480" s="53"/>
      <c r="BU480" s="53"/>
      <c r="BV480" s="53"/>
      <c r="BW480" s="53"/>
      <c r="BX480" s="53"/>
      <c r="BY480" s="53"/>
      <c r="BZ480" s="53"/>
      <c r="CA480" s="53"/>
      <c r="CB480" s="53"/>
      <c r="CC480" s="53"/>
      <c r="CD480" s="53"/>
      <c r="CE480" s="53"/>
      <c r="CF480" s="53"/>
      <c r="CG480" s="53"/>
      <c r="CH480" s="53"/>
      <c r="CI480" s="53"/>
      <c r="CJ480" s="53"/>
      <c r="CK480" s="53"/>
      <c r="CL480" s="53"/>
      <c r="CM480" s="53"/>
      <c r="CN480" s="53"/>
      <c r="CO480" s="53"/>
      <c r="CP480" s="53"/>
      <c r="CQ480" s="53"/>
      <c r="CR480" s="53"/>
      <c r="CS480" s="53"/>
      <c r="CT480" s="53"/>
      <c r="CU480" s="53"/>
      <c r="CV480" s="53"/>
      <c r="CW480" s="53"/>
      <c r="CX480" s="53"/>
      <c r="CY480" s="53"/>
      <c r="CZ480" s="53"/>
      <c r="DA480" s="53"/>
      <c r="DB480" s="53"/>
      <c r="DC480" s="53"/>
      <c r="DD480" s="53"/>
      <c r="DE480" s="53"/>
      <c r="DF480" s="53"/>
      <c r="DG480" s="53"/>
      <c r="DH480" s="53"/>
      <c r="DI480" s="53"/>
      <c r="DJ480" s="53"/>
      <c r="DK480" s="53"/>
      <c r="DL480" s="53"/>
      <c r="DM480" s="53"/>
      <c r="DN480" s="53"/>
      <c r="DO480" s="53"/>
      <c r="DP480" s="53"/>
      <c r="DQ480" s="53"/>
      <c r="DR480" s="53"/>
      <c r="DS480" s="53"/>
      <c r="DT480" s="53"/>
      <c r="DU480" s="53"/>
      <c r="DV480" s="53"/>
      <c r="DW480" s="53"/>
      <c r="DX480" s="53"/>
      <c r="DY480" s="53"/>
      <c r="DZ480" s="53"/>
      <c r="EA480" s="53"/>
      <c r="EB480" s="53"/>
      <c r="EC480" s="53"/>
      <c r="ED480" s="53"/>
      <c r="EE480" s="53"/>
      <c r="EF480" s="53"/>
      <c r="EG480" s="53"/>
      <c r="EH480" s="53"/>
      <c r="EI480" s="53"/>
      <c r="EJ480" s="53"/>
      <c r="EK480" s="53"/>
      <c r="EL480" s="53"/>
      <c r="EM480" s="53"/>
      <c r="EN480" s="53"/>
      <c r="EO480" s="53"/>
      <c r="EP480" s="53"/>
      <c r="EQ480" s="53"/>
      <c r="ER480" s="53"/>
      <c r="ES480" s="53"/>
      <c r="ET480" s="53"/>
      <c r="EU480" s="53"/>
      <c r="EV480" s="53"/>
      <c r="EW480" s="53"/>
      <c r="EX480" s="53"/>
      <c r="EY480" s="53"/>
      <c r="EZ480" s="53"/>
      <c r="FA480" s="53"/>
      <c r="FB480" s="53"/>
      <c r="FC480" s="53"/>
      <c r="FD480" s="53"/>
      <c r="FE480" s="53"/>
      <c r="FF480" s="53"/>
      <c r="FG480" s="53"/>
      <c r="FH480" s="53"/>
      <c r="FI480" s="53"/>
      <c r="FJ480" s="53"/>
      <c r="FK480" s="53"/>
      <c r="FL480" s="53"/>
      <c r="FM480" s="53"/>
      <c r="FN480" s="53"/>
      <c r="FO480" s="53"/>
      <c r="FP480" s="53"/>
      <c r="FQ480" s="53"/>
      <c r="FR480" s="53"/>
      <c r="FS480" s="53"/>
      <c r="FT480" s="53"/>
      <c r="FU480" s="53"/>
      <c r="FV480" s="53"/>
      <c r="FW480" s="53"/>
      <c r="FX480" s="53"/>
      <c r="FY480" s="53"/>
      <c r="FZ480" s="53"/>
      <c r="GA480" s="53"/>
      <c r="GB480" s="53"/>
      <c r="GC480" s="53"/>
      <c r="GD480" s="53"/>
      <c r="GE480" s="53"/>
      <c r="GF480" s="53"/>
      <c r="GG480" s="53"/>
      <c r="GH480" s="53"/>
      <c r="GI480" s="53"/>
      <c r="GJ480" s="53"/>
      <c r="GK480" s="53"/>
      <c r="GL480" s="53"/>
      <c r="GM480" s="53"/>
      <c r="GN480" s="53"/>
      <c r="GO480" s="53"/>
      <c r="GP480" s="53"/>
      <c r="GQ480" s="53"/>
      <c r="GR480" s="53"/>
      <c r="GS480" s="53"/>
      <c r="GT480" s="53"/>
      <c r="GU480" s="53"/>
      <c r="GV480" s="53"/>
      <c r="GW480" s="53"/>
      <c r="GX480" s="53"/>
      <c r="GY480" s="53"/>
      <c r="GZ480" s="53"/>
      <c r="HA480" s="53"/>
      <c r="HB480" s="53"/>
      <c r="HC480" s="53"/>
      <c r="HD480" s="53"/>
      <c r="HE480" s="53"/>
      <c r="HF480" s="53"/>
      <c r="HG480" s="53"/>
      <c r="HH480" s="53"/>
      <c r="HI480" s="53"/>
      <c r="HJ480" s="53"/>
      <c r="HK480" s="53"/>
      <c r="HL480" s="53"/>
      <c r="HM480" s="53"/>
      <c r="HN480" s="53"/>
      <c r="HO480" s="53"/>
      <c r="HP480" s="53"/>
      <c r="HQ480" s="53"/>
      <c r="HR480" s="53"/>
      <c r="HS480" s="53"/>
      <c r="HT480" s="53"/>
      <c r="HU480" s="53"/>
      <c r="HV480" s="53"/>
      <c r="HW480" s="53"/>
      <c r="HX480" s="53"/>
      <c r="HY480" s="53"/>
      <c r="HZ480" s="53"/>
      <c r="IA480" s="53"/>
      <c r="IB480" s="53"/>
      <c r="IC480" s="53"/>
      <c r="ID480" s="53"/>
      <c r="IE480" s="53"/>
      <c r="IF480" s="53"/>
      <c r="IG480" s="53"/>
      <c r="IH480" s="53"/>
      <c r="II480" s="53"/>
      <c r="IJ480" s="53"/>
      <c r="IK480" s="53"/>
      <c r="IL480" s="53"/>
      <c r="IM480" s="53"/>
      <c r="IN480" s="53"/>
      <c r="IO480" s="53"/>
      <c r="IP480" s="53"/>
      <c r="IQ480" s="53"/>
      <c r="IR480" s="53"/>
      <c r="IS480" s="53"/>
      <c r="IT480" s="53"/>
      <c r="IU480" s="53"/>
      <c r="IV480" s="53"/>
      <c r="IW480" s="53"/>
    </row>
    <row r="481" spans="1:257" s="52" customFormat="1">
      <c r="A481" s="69"/>
      <c r="B481" s="54"/>
      <c r="C481" s="47"/>
      <c r="D481" s="48"/>
      <c r="E481" s="56"/>
      <c r="F481" s="48"/>
      <c r="G481" s="49"/>
      <c r="H481" s="49"/>
      <c r="I481" s="48"/>
      <c r="J481" s="50"/>
      <c r="K481" s="50"/>
      <c r="L481" s="50"/>
      <c r="M481" s="48"/>
      <c r="N481" s="51"/>
      <c r="O481" s="58"/>
      <c r="P481" s="55"/>
      <c r="Q481" s="48"/>
      <c r="R481" s="59"/>
      <c r="S481" s="48"/>
      <c r="T481" s="48"/>
      <c r="U481" s="51"/>
      <c r="V481" s="51"/>
      <c r="W481" s="48"/>
      <c r="X481" s="50"/>
      <c r="Y481" s="50"/>
      <c r="Z481" s="50"/>
      <c r="AA481" s="48"/>
      <c r="AC481" s="53"/>
      <c r="AD481" s="53"/>
      <c r="AE481" s="53"/>
      <c r="AF481" s="53"/>
      <c r="AG481" s="53"/>
      <c r="AH481" s="53"/>
      <c r="AI481" s="53"/>
      <c r="AJ481" s="53"/>
      <c r="AK481" s="53"/>
      <c r="AL481" s="53"/>
      <c r="AM481" s="53"/>
      <c r="AN481" s="53"/>
      <c r="AO481" s="53"/>
      <c r="AP481" s="53"/>
      <c r="AQ481" s="53"/>
      <c r="AR481" s="53"/>
      <c r="AS481" s="53"/>
      <c r="AT481" s="53"/>
      <c r="AU481" s="53"/>
      <c r="AV481" s="53"/>
      <c r="AW481" s="53"/>
      <c r="AX481" s="53"/>
      <c r="AY481" s="53"/>
      <c r="AZ481" s="53"/>
      <c r="BA481" s="53"/>
      <c r="BB481" s="53"/>
      <c r="BC481" s="53"/>
      <c r="BD481" s="53"/>
      <c r="BE481" s="53"/>
      <c r="BF481" s="53"/>
      <c r="BG481" s="53"/>
      <c r="BH481" s="53"/>
      <c r="BI481" s="53"/>
      <c r="BJ481" s="53"/>
      <c r="BK481" s="53"/>
      <c r="BL481" s="53"/>
      <c r="BM481" s="53"/>
      <c r="BN481" s="53"/>
      <c r="BO481" s="53"/>
      <c r="BP481" s="53"/>
      <c r="BQ481" s="53"/>
      <c r="BR481" s="53"/>
      <c r="BS481" s="53"/>
      <c r="BT481" s="53"/>
      <c r="BU481" s="53"/>
      <c r="BV481" s="53"/>
      <c r="BW481" s="53"/>
      <c r="BX481" s="53"/>
      <c r="BY481" s="53"/>
      <c r="BZ481" s="53"/>
      <c r="CA481" s="53"/>
      <c r="CB481" s="53"/>
      <c r="CC481" s="53"/>
      <c r="CD481" s="53"/>
      <c r="CE481" s="53"/>
      <c r="CF481" s="53"/>
      <c r="CG481" s="53"/>
      <c r="CH481" s="53"/>
      <c r="CI481" s="53"/>
      <c r="CJ481" s="53"/>
      <c r="CK481" s="53"/>
      <c r="CL481" s="53"/>
      <c r="CM481" s="53"/>
      <c r="CN481" s="53"/>
      <c r="CO481" s="53"/>
      <c r="CP481" s="53"/>
      <c r="CQ481" s="53"/>
      <c r="CR481" s="53"/>
      <c r="CS481" s="53"/>
      <c r="CT481" s="53"/>
      <c r="CU481" s="53"/>
      <c r="CV481" s="53"/>
      <c r="CW481" s="53"/>
      <c r="CX481" s="53"/>
      <c r="CY481" s="53"/>
      <c r="CZ481" s="53"/>
      <c r="DA481" s="53"/>
      <c r="DB481" s="53"/>
      <c r="DC481" s="53"/>
      <c r="DD481" s="53"/>
      <c r="DE481" s="53"/>
      <c r="DF481" s="53"/>
      <c r="DG481" s="53"/>
      <c r="DH481" s="53"/>
      <c r="DI481" s="53"/>
      <c r="DJ481" s="53"/>
      <c r="DK481" s="53"/>
      <c r="DL481" s="53"/>
      <c r="DM481" s="53"/>
      <c r="DN481" s="53"/>
      <c r="DO481" s="53"/>
      <c r="DP481" s="53"/>
      <c r="DQ481" s="53"/>
      <c r="DR481" s="53"/>
      <c r="DS481" s="53"/>
      <c r="DT481" s="53"/>
      <c r="DU481" s="53"/>
      <c r="DV481" s="53"/>
      <c r="DW481" s="53"/>
      <c r="DX481" s="53"/>
      <c r="DY481" s="53"/>
      <c r="DZ481" s="53"/>
      <c r="EA481" s="53"/>
      <c r="EB481" s="53"/>
      <c r="EC481" s="53"/>
      <c r="ED481" s="53"/>
      <c r="EE481" s="53"/>
      <c r="EF481" s="53"/>
      <c r="EG481" s="53"/>
      <c r="EH481" s="53"/>
      <c r="EI481" s="53"/>
      <c r="EJ481" s="53"/>
      <c r="EK481" s="53"/>
      <c r="EL481" s="53"/>
      <c r="EM481" s="53"/>
      <c r="EN481" s="53"/>
      <c r="EO481" s="53"/>
      <c r="EP481" s="53"/>
      <c r="EQ481" s="53"/>
      <c r="ER481" s="53"/>
      <c r="ES481" s="53"/>
      <c r="ET481" s="53"/>
      <c r="EU481" s="53"/>
      <c r="EV481" s="53"/>
      <c r="EW481" s="53"/>
      <c r="EX481" s="53"/>
      <c r="EY481" s="53"/>
      <c r="EZ481" s="53"/>
      <c r="FA481" s="53"/>
      <c r="FB481" s="53"/>
      <c r="FC481" s="53"/>
      <c r="FD481" s="53"/>
      <c r="FE481" s="53"/>
      <c r="FF481" s="53"/>
      <c r="FG481" s="53"/>
      <c r="FH481" s="53"/>
      <c r="FI481" s="53"/>
      <c r="FJ481" s="53"/>
      <c r="FK481" s="53"/>
      <c r="FL481" s="53"/>
      <c r="FM481" s="53"/>
      <c r="FN481" s="53"/>
      <c r="FO481" s="53"/>
      <c r="FP481" s="53"/>
      <c r="FQ481" s="53"/>
      <c r="FR481" s="53"/>
      <c r="FS481" s="53"/>
      <c r="FT481" s="53"/>
      <c r="FU481" s="53"/>
      <c r="FV481" s="53"/>
      <c r="FW481" s="53"/>
      <c r="FX481" s="53"/>
      <c r="FY481" s="53"/>
      <c r="FZ481" s="53"/>
      <c r="GA481" s="53"/>
      <c r="GB481" s="53"/>
      <c r="GC481" s="53"/>
      <c r="GD481" s="53"/>
      <c r="GE481" s="53"/>
      <c r="GF481" s="53"/>
      <c r="GG481" s="53"/>
      <c r="GH481" s="53"/>
      <c r="GI481" s="53"/>
      <c r="GJ481" s="53"/>
      <c r="GK481" s="53"/>
      <c r="GL481" s="53"/>
      <c r="GM481" s="53"/>
      <c r="GN481" s="53"/>
      <c r="GO481" s="53"/>
      <c r="GP481" s="53"/>
      <c r="GQ481" s="53"/>
      <c r="GR481" s="53"/>
      <c r="GS481" s="53"/>
      <c r="GT481" s="53"/>
      <c r="GU481" s="53"/>
      <c r="GV481" s="53"/>
      <c r="GW481" s="53"/>
      <c r="GX481" s="53"/>
      <c r="GY481" s="53"/>
      <c r="GZ481" s="53"/>
      <c r="HA481" s="53"/>
      <c r="HB481" s="53"/>
      <c r="HC481" s="53"/>
      <c r="HD481" s="53"/>
      <c r="HE481" s="53"/>
      <c r="HF481" s="53"/>
      <c r="HG481" s="53"/>
      <c r="HH481" s="53"/>
      <c r="HI481" s="53"/>
      <c r="HJ481" s="53"/>
      <c r="HK481" s="53"/>
      <c r="HL481" s="53"/>
      <c r="HM481" s="53"/>
      <c r="HN481" s="53"/>
      <c r="HO481" s="53"/>
      <c r="HP481" s="53"/>
      <c r="HQ481" s="53"/>
      <c r="HR481" s="53"/>
      <c r="HS481" s="53"/>
      <c r="HT481" s="53"/>
      <c r="HU481" s="53"/>
      <c r="HV481" s="53"/>
      <c r="HW481" s="53"/>
      <c r="HX481" s="53"/>
      <c r="HY481" s="53"/>
      <c r="HZ481" s="53"/>
      <c r="IA481" s="53"/>
      <c r="IB481" s="53"/>
      <c r="IC481" s="53"/>
      <c r="ID481" s="53"/>
      <c r="IE481" s="53"/>
      <c r="IF481" s="53"/>
      <c r="IG481" s="53"/>
      <c r="IH481" s="53"/>
      <c r="II481" s="53"/>
      <c r="IJ481" s="53"/>
      <c r="IK481" s="53"/>
      <c r="IL481" s="53"/>
      <c r="IM481" s="53"/>
      <c r="IN481" s="53"/>
      <c r="IO481" s="53"/>
      <c r="IP481" s="53"/>
      <c r="IQ481" s="53"/>
      <c r="IR481" s="53"/>
      <c r="IS481" s="53"/>
      <c r="IT481" s="53"/>
      <c r="IU481" s="53"/>
      <c r="IV481" s="53"/>
      <c r="IW481" s="53"/>
    </row>
    <row r="482" spans="1:257" s="52" customFormat="1">
      <c r="A482" s="69" t="s">
        <v>257</v>
      </c>
      <c r="B482" s="94" t="s">
        <v>160</v>
      </c>
      <c r="C482" s="94"/>
      <c r="D482" s="94"/>
      <c r="E482" s="94"/>
      <c r="F482" s="48"/>
      <c r="G482" s="49"/>
      <c r="H482" s="49"/>
      <c r="I482" s="48"/>
      <c r="J482" s="50"/>
      <c r="K482" s="50"/>
      <c r="L482" s="50"/>
      <c r="M482" s="48"/>
      <c r="N482" s="51"/>
      <c r="O482" s="57"/>
      <c r="P482" s="55"/>
      <c r="Q482" s="48"/>
      <c r="R482" s="48"/>
      <c r="S482" s="48"/>
      <c r="T482" s="48"/>
      <c r="U482" s="51"/>
      <c r="V482" s="51"/>
      <c r="W482" s="48"/>
      <c r="X482" s="50"/>
      <c r="Y482" s="50"/>
      <c r="Z482" s="50"/>
      <c r="AA482" s="48"/>
      <c r="AC482" s="53"/>
      <c r="AD482" s="53"/>
      <c r="AE482" s="53"/>
      <c r="AF482" s="53"/>
      <c r="AG482" s="53"/>
      <c r="AH482" s="53"/>
      <c r="AI482" s="53"/>
      <c r="AJ482" s="53"/>
      <c r="AK482" s="53"/>
      <c r="AL482" s="53"/>
      <c r="AM482" s="53"/>
      <c r="AN482" s="53"/>
      <c r="AO482" s="53"/>
      <c r="AP482" s="53"/>
      <c r="AQ482" s="53"/>
      <c r="AR482" s="53"/>
      <c r="AS482" s="53"/>
      <c r="AT482" s="53"/>
      <c r="AU482" s="53"/>
      <c r="AV482" s="53"/>
      <c r="AW482" s="53"/>
      <c r="AX482" s="53"/>
      <c r="AY482" s="53"/>
      <c r="AZ482" s="53"/>
      <c r="BA482" s="53"/>
      <c r="BB482" s="53"/>
      <c r="BC482" s="53"/>
      <c r="BD482" s="53"/>
      <c r="BE482" s="53"/>
      <c r="BF482" s="53"/>
      <c r="BG482" s="53"/>
      <c r="BH482" s="53"/>
      <c r="BI482" s="53"/>
      <c r="BJ482" s="53"/>
      <c r="BK482" s="53"/>
      <c r="BL482" s="53"/>
      <c r="BM482" s="53"/>
      <c r="BN482" s="53"/>
      <c r="BO482" s="53"/>
      <c r="BP482" s="53"/>
      <c r="BQ482" s="53"/>
      <c r="BR482" s="53"/>
      <c r="BS482" s="53"/>
      <c r="BT482" s="53"/>
      <c r="BU482" s="53"/>
      <c r="BV482" s="53"/>
      <c r="BW482" s="53"/>
      <c r="BX482" s="53"/>
      <c r="BY482" s="53"/>
      <c r="BZ482" s="53"/>
      <c r="CA482" s="53"/>
      <c r="CB482" s="53"/>
      <c r="CC482" s="53"/>
      <c r="CD482" s="53"/>
      <c r="CE482" s="53"/>
      <c r="CF482" s="53"/>
      <c r="CG482" s="53"/>
      <c r="CH482" s="53"/>
      <c r="CI482" s="53"/>
      <c r="CJ482" s="53"/>
      <c r="CK482" s="53"/>
      <c r="CL482" s="53"/>
      <c r="CM482" s="53"/>
      <c r="CN482" s="53"/>
      <c r="CO482" s="53"/>
      <c r="CP482" s="53"/>
      <c r="CQ482" s="53"/>
      <c r="CR482" s="53"/>
      <c r="CS482" s="53"/>
      <c r="CT482" s="53"/>
      <c r="CU482" s="53"/>
      <c r="CV482" s="53"/>
      <c r="CW482" s="53"/>
      <c r="CX482" s="53"/>
      <c r="CY482" s="53"/>
      <c r="CZ482" s="53"/>
      <c r="DA482" s="53"/>
      <c r="DB482" s="53"/>
      <c r="DC482" s="53"/>
      <c r="DD482" s="53"/>
      <c r="DE482" s="53"/>
      <c r="DF482" s="53"/>
      <c r="DG482" s="53"/>
      <c r="DH482" s="53"/>
      <c r="DI482" s="53"/>
      <c r="DJ482" s="53"/>
      <c r="DK482" s="53"/>
      <c r="DL482" s="53"/>
      <c r="DM482" s="53"/>
      <c r="DN482" s="53"/>
      <c r="DO482" s="53"/>
      <c r="DP482" s="53"/>
      <c r="DQ482" s="53"/>
      <c r="DR482" s="53"/>
      <c r="DS482" s="53"/>
      <c r="DT482" s="53"/>
      <c r="DU482" s="53"/>
      <c r="DV482" s="53"/>
      <c r="DW482" s="53"/>
      <c r="DX482" s="53"/>
      <c r="DY482" s="53"/>
      <c r="DZ482" s="53"/>
      <c r="EA482" s="53"/>
      <c r="EB482" s="53"/>
      <c r="EC482" s="53"/>
      <c r="ED482" s="53"/>
      <c r="EE482" s="53"/>
      <c r="EF482" s="53"/>
      <c r="EG482" s="53"/>
      <c r="EH482" s="53"/>
      <c r="EI482" s="53"/>
      <c r="EJ482" s="53"/>
      <c r="EK482" s="53"/>
      <c r="EL482" s="53"/>
      <c r="EM482" s="53"/>
      <c r="EN482" s="53"/>
      <c r="EO482" s="53"/>
      <c r="EP482" s="53"/>
      <c r="EQ482" s="53"/>
      <c r="ER482" s="53"/>
      <c r="ES482" s="53"/>
      <c r="ET482" s="53"/>
      <c r="EU482" s="53"/>
      <c r="EV482" s="53"/>
      <c r="EW482" s="53"/>
      <c r="EX482" s="53"/>
      <c r="EY482" s="53"/>
      <c r="EZ482" s="53"/>
      <c r="FA482" s="53"/>
      <c r="FB482" s="53"/>
      <c r="FC482" s="53"/>
      <c r="FD482" s="53"/>
      <c r="FE482" s="53"/>
      <c r="FF482" s="53"/>
      <c r="FG482" s="53"/>
      <c r="FH482" s="53"/>
      <c r="FI482" s="53"/>
      <c r="FJ482" s="53"/>
      <c r="FK482" s="53"/>
      <c r="FL482" s="53"/>
      <c r="FM482" s="53"/>
      <c r="FN482" s="53"/>
      <c r="FO482" s="53"/>
      <c r="FP482" s="53"/>
      <c r="FQ482" s="53"/>
      <c r="FR482" s="53"/>
      <c r="FS482" s="53"/>
      <c r="FT482" s="53"/>
      <c r="FU482" s="53"/>
      <c r="FV482" s="53"/>
      <c r="FW482" s="53"/>
      <c r="FX482" s="53"/>
      <c r="FY482" s="53"/>
      <c r="FZ482" s="53"/>
      <c r="GA482" s="53"/>
      <c r="GB482" s="53"/>
      <c r="GC482" s="53"/>
      <c r="GD482" s="53"/>
      <c r="GE482" s="53"/>
      <c r="GF482" s="53"/>
      <c r="GG482" s="53"/>
      <c r="GH482" s="53"/>
      <c r="GI482" s="53"/>
      <c r="GJ482" s="53"/>
      <c r="GK482" s="53"/>
      <c r="GL482" s="53"/>
      <c r="GM482" s="53"/>
      <c r="GN482" s="53"/>
      <c r="GO482" s="53"/>
      <c r="GP482" s="53"/>
      <c r="GQ482" s="53"/>
      <c r="GR482" s="53"/>
      <c r="GS482" s="53"/>
      <c r="GT482" s="53"/>
      <c r="GU482" s="53"/>
      <c r="GV482" s="53"/>
      <c r="GW482" s="53"/>
      <c r="GX482" s="53"/>
      <c r="GY482" s="53"/>
      <c r="GZ482" s="53"/>
      <c r="HA482" s="53"/>
      <c r="HB482" s="53"/>
      <c r="HC482" s="53"/>
      <c r="HD482" s="53"/>
      <c r="HE482" s="53"/>
      <c r="HF482" s="53"/>
      <c r="HG482" s="53"/>
      <c r="HH482" s="53"/>
      <c r="HI482" s="53"/>
      <c r="HJ482" s="53"/>
      <c r="HK482" s="53"/>
      <c r="HL482" s="53"/>
      <c r="HM482" s="53"/>
      <c r="HN482" s="53"/>
      <c r="HO482" s="53"/>
      <c r="HP482" s="53"/>
      <c r="HQ482" s="53"/>
      <c r="HR482" s="53"/>
      <c r="HS482" s="53"/>
      <c r="HT482" s="53"/>
      <c r="HU482" s="53"/>
      <c r="HV482" s="53"/>
      <c r="HW482" s="53"/>
      <c r="HX482" s="53"/>
      <c r="HY482" s="53"/>
      <c r="HZ482" s="53"/>
      <c r="IA482" s="53"/>
      <c r="IB482" s="53"/>
      <c r="IC482" s="53"/>
      <c r="ID482" s="53"/>
      <c r="IE482" s="53"/>
      <c r="IF482" s="53"/>
      <c r="IG482" s="53"/>
      <c r="IH482" s="53"/>
      <c r="II482" s="53"/>
      <c r="IJ482" s="53"/>
      <c r="IK482" s="53"/>
      <c r="IL482" s="53"/>
      <c r="IM482" s="53"/>
      <c r="IN482" s="53"/>
      <c r="IO482" s="53"/>
      <c r="IP482" s="53"/>
      <c r="IQ482" s="53"/>
      <c r="IR482" s="53"/>
      <c r="IS482" s="53"/>
      <c r="IT482" s="53"/>
      <c r="IU482" s="53"/>
      <c r="IV482" s="53"/>
      <c r="IW482" s="53"/>
    </row>
    <row r="483" spans="1:257" s="52" customFormat="1" ht="16.5" customHeight="1">
      <c r="A483" s="69" t="s">
        <v>258</v>
      </c>
      <c r="B483" s="10" t="s">
        <v>141</v>
      </c>
      <c r="C483" s="63" t="s">
        <v>1</v>
      </c>
      <c r="D483" s="63">
        <v>1</v>
      </c>
      <c r="E483" s="64"/>
      <c r="F483" s="64">
        <f>D483*E483</f>
        <v>0</v>
      </c>
      <c r="G483" s="49"/>
      <c r="H483" s="49"/>
      <c r="I483" s="48"/>
      <c r="J483" s="50"/>
      <c r="K483" s="50"/>
      <c r="L483" s="50"/>
      <c r="M483" s="48"/>
      <c r="N483" s="51"/>
      <c r="O483" s="57"/>
      <c r="P483" s="55"/>
      <c r="Q483" s="48"/>
      <c r="R483" s="48"/>
      <c r="S483" s="48"/>
      <c r="T483" s="48"/>
      <c r="U483" s="51"/>
      <c r="V483" s="51"/>
      <c r="W483" s="48"/>
      <c r="X483" s="50"/>
      <c r="Y483" s="50"/>
      <c r="Z483" s="50"/>
      <c r="AA483" s="48"/>
      <c r="AC483" s="53"/>
      <c r="AD483" s="53"/>
      <c r="AE483" s="53"/>
      <c r="AF483" s="53"/>
      <c r="AG483" s="53"/>
      <c r="AH483" s="53"/>
      <c r="AI483" s="53"/>
      <c r="AJ483" s="53"/>
      <c r="AK483" s="53"/>
      <c r="AL483" s="53"/>
      <c r="AM483" s="53"/>
      <c r="AN483" s="53"/>
      <c r="AO483" s="53"/>
      <c r="AP483" s="53"/>
      <c r="AQ483" s="53"/>
      <c r="AR483" s="53"/>
      <c r="AS483" s="53"/>
      <c r="AT483" s="53"/>
      <c r="AU483" s="53"/>
      <c r="AV483" s="53"/>
      <c r="AW483" s="53"/>
      <c r="AX483" s="53"/>
      <c r="AY483" s="53"/>
      <c r="AZ483" s="53"/>
      <c r="BA483" s="53"/>
      <c r="BB483" s="53"/>
      <c r="BC483" s="53"/>
      <c r="BD483" s="53"/>
      <c r="BE483" s="53"/>
      <c r="BF483" s="53"/>
      <c r="BG483" s="53"/>
      <c r="BH483" s="53"/>
      <c r="BI483" s="53"/>
      <c r="BJ483" s="53"/>
      <c r="BK483" s="53"/>
      <c r="BL483" s="53"/>
      <c r="BM483" s="53"/>
      <c r="BN483" s="53"/>
      <c r="BO483" s="53"/>
      <c r="BP483" s="53"/>
      <c r="BQ483" s="53"/>
      <c r="BR483" s="53"/>
      <c r="BS483" s="53"/>
      <c r="BT483" s="53"/>
      <c r="BU483" s="53"/>
      <c r="BV483" s="53"/>
      <c r="BW483" s="53"/>
      <c r="BX483" s="53"/>
      <c r="BY483" s="53"/>
      <c r="BZ483" s="53"/>
      <c r="CA483" s="53"/>
      <c r="CB483" s="53"/>
      <c r="CC483" s="53"/>
      <c r="CD483" s="53"/>
      <c r="CE483" s="53"/>
      <c r="CF483" s="53"/>
      <c r="CG483" s="53"/>
      <c r="CH483" s="53"/>
      <c r="CI483" s="53"/>
      <c r="CJ483" s="53"/>
      <c r="CK483" s="53"/>
      <c r="CL483" s="53"/>
      <c r="CM483" s="53"/>
      <c r="CN483" s="53"/>
      <c r="CO483" s="53"/>
      <c r="CP483" s="53"/>
      <c r="CQ483" s="53"/>
      <c r="CR483" s="53"/>
      <c r="CS483" s="53"/>
      <c r="CT483" s="53"/>
      <c r="CU483" s="53"/>
      <c r="CV483" s="53"/>
      <c r="CW483" s="53"/>
      <c r="CX483" s="53"/>
      <c r="CY483" s="53"/>
      <c r="CZ483" s="53"/>
      <c r="DA483" s="53"/>
      <c r="DB483" s="53"/>
      <c r="DC483" s="53"/>
      <c r="DD483" s="53"/>
      <c r="DE483" s="53"/>
      <c r="DF483" s="53"/>
      <c r="DG483" s="53"/>
      <c r="DH483" s="53"/>
      <c r="DI483" s="53"/>
      <c r="DJ483" s="53"/>
      <c r="DK483" s="53"/>
      <c r="DL483" s="53"/>
      <c r="DM483" s="53"/>
      <c r="DN483" s="53"/>
      <c r="DO483" s="53"/>
      <c r="DP483" s="53"/>
      <c r="DQ483" s="53"/>
      <c r="DR483" s="53"/>
      <c r="DS483" s="53"/>
      <c r="DT483" s="53"/>
      <c r="DU483" s="53"/>
      <c r="DV483" s="53"/>
      <c r="DW483" s="53"/>
      <c r="DX483" s="53"/>
      <c r="DY483" s="53"/>
      <c r="DZ483" s="53"/>
      <c r="EA483" s="53"/>
      <c r="EB483" s="53"/>
      <c r="EC483" s="53"/>
      <c r="ED483" s="53"/>
      <c r="EE483" s="53"/>
      <c r="EF483" s="53"/>
      <c r="EG483" s="53"/>
      <c r="EH483" s="53"/>
      <c r="EI483" s="53"/>
      <c r="EJ483" s="53"/>
      <c r="EK483" s="53"/>
      <c r="EL483" s="53"/>
      <c r="EM483" s="53"/>
      <c r="EN483" s="53"/>
      <c r="EO483" s="53"/>
      <c r="EP483" s="53"/>
      <c r="EQ483" s="53"/>
      <c r="ER483" s="53"/>
      <c r="ES483" s="53"/>
      <c r="ET483" s="53"/>
      <c r="EU483" s="53"/>
      <c r="EV483" s="53"/>
      <c r="EW483" s="53"/>
      <c r="EX483" s="53"/>
      <c r="EY483" s="53"/>
      <c r="EZ483" s="53"/>
      <c r="FA483" s="53"/>
      <c r="FB483" s="53"/>
      <c r="FC483" s="53"/>
      <c r="FD483" s="53"/>
      <c r="FE483" s="53"/>
      <c r="FF483" s="53"/>
      <c r="FG483" s="53"/>
      <c r="FH483" s="53"/>
      <c r="FI483" s="53"/>
      <c r="FJ483" s="53"/>
      <c r="FK483" s="53"/>
      <c r="FL483" s="53"/>
      <c r="FM483" s="53"/>
      <c r="FN483" s="53"/>
      <c r="FO483" s="53"/>
      <c r="FP483" s="53"/>
      <c r="FQ483" s="53"/>
      <c r="FR483" s="53"/>
      <c r="FS483" s="53"/>
      <c r="FT483" s="53"/>
      <c r="FU483" s="53"/>
      <c r="FV483" s="53"/>
      <c r="FW483" s="53"/>
      <c r="FX483" s="53"/>
      <c r="FY483" s="53"/>
      <c r="FZ483" s="53"/>
      <c r="GA483" s="53"/>
      <c r="GB483" s="53"/>
      <c r="GC483" s="53"/>
      <c r="GD483" s="53"/>
      <c r="GE483" s="53"/>
      <c r="GF483" s="53"/>
      <c r="GG483" s="53"/>
      <c r="GH483" s="53"/>
      <c r="GI483" s="53"/>
      <c r="GJ483" s="53"/>
      <c r="GK483" s="53"/>
      <c r="GL483" s="53"/>
      <c r="GM483" s="53"/>
      <c r="GN483" s="53"/>
      <c r="GO483" s="53"/>
      <c r="GP483" s="53"/>
      <c r="GQ483" s="53"/>
      <c r="GR483" s="53"/>
      <c r="GS483" s="53"/>
      <c r="GT483" s="53"/>
      <c r="GU483" s="53"/>
      <c r="GV483" s="53"/>
      <c r="GW483" s="53"/>
      <c r="GX483" s="53"/>
      <c r="GY483" s="53"/>
      <c r="GZ483" s="53"/>
      <c r="HA483" s="53"/>
      <c r="HB483" s="53"/>
      <c r="HC483" s="53"/>
      <c r="HD483" s="53"/>
      <c r="HE483" s="53"/>
      <c r="HF483" s="53"/>
      <c r="HG483" s="53"/>
      <c r="HH483" s="53"/>
      <c r="HI483" s="53"/>
      <c r="HJ483" s="53"/>
      <c r="HK483" s="53"/>
      <c r="HL483" s="53"/>
      <c r="HM483" s="53"/>
      <c r="HN483" s="53"/>
      <c r="HO483" s="53"/>
      <c r="HP483" s="53"/>
      <c r="HQ483" s="53"/>
      <c r="HR483" s="53"/>
      <c r="HS483" s="53"/>
      <c r="HT483" s="53"/>
      <c r="HU483" s="53"/>
      <c r="HV483" s="53"/>
      <c r="HW483" s="53"/>
      <c r="HX483" s="53"/>
      <c r="HY483" s="53"/>
      <c r="HZ483" s="53"/>
      <c r="IA483" s="53"/>
      <c r="IB483" s="53"/>
      <c r="IC483" s="53"/>
      <c r="ID483" s="53"/>
      <c r="IE483" s="53"/>
      <c r="IF483" s="53"/>
      <c r="IG483" s="53"/>
      <c r="IH483" s="53"/>
      <c r="II483" s="53"/>
      <c r="IJ483" s="53"/>
      <c r="IK483" s="53"/>
      <c r="IL483" s="53"/>
      <c r="IM483" s="53"/>
      <c r="IN483" s="53"/>
      <c r="IO483" s="53"/>
      <c r="IP483" s="53"/>
      <c r="IQ483" s="53"/>
      <c r="IR483" s="53"/>
      <c r="IS483" s="53"/>
      <c r="IT483" s="53"/>
      <c r="IU483" s="53"/>
      <c r="IV483" s="53"/>
      <c r="IW483" s="53"/>
    </row>
    <row r="484" spans="1:257" s="52" customFormat="1" ht="16.5" customHeight="1">
      <c r="A484" s="69" t="s">
        <v>259</v>
      </c>
      <c r="B484" s="10" t="s">
        <v>142</v>
      </c>
      <c r="C484" s="63" t="s">
        <v>1</v>
      </c>
      <c r="D484" s="63">
        <v>1</v>
      </c>
      <c r="E484" s="64"/>
      <c r="F484" s="64">
        <f>D484*E484</f>
        <v>0</v>
      </c>
      <c r="G484" s="49"/>
      <c r="H484" s="49"/>
      <c r="I484" s="48"/>
      <c r="J484" s="50"/>
      <c r="K484" s="50"/>
      <c r="L484" s="50"/>
      <c r="M484" s="48"/>
      <c r="N484" s="51"/>
      <c r="O484" s="57"/>
      <c r="P484" s="55"/>
      <c r="Q484" s="48"/>
      <c r="R484" s="48"/>
      <c r="S484" s="48"/>
      <c r="T484" s="48"/>
      <c r="U484" s="51"/>
      <c r="V484" s="51"/>
      <c r="W484" s="48"/>
      <c r="X484" s="50"/>
      <c r="Y484" s="50"/>
      <c r="Z484" s="50"/>
      <c r="AA484" s="48"/>
      <c r="AC484" s="53"/>
      <c r="AD484" s="53"/>
      <c r="AE484" s="53"/>
      <c r="AF484" s="53"/>
      <c r="AG484" s="53"/>
      <c r="AH484" s="53"/>
      <c r="AI484" s="53"/>
      <c r="AJ484" s="53"/>
      <c r="AK484" s="53"/>
      <c r="AL484" s="53"/>
      <c r="AM484" s="53"/>
      <c r="AN484" s="53"/>
      <c r="AO484" s="53"/>
      <c r="AP484" s="53"/>
      <c r="AQ484" s="53"/>
      <c r="AR484" s="53"/>
      <c r="AS484" s="53"/>
      <c r="AT484" s="53"/>
      <c r="AU484" s="53"/>
      <c r="AV484" s="53"/>
      <c r="AW484" s="53"/>
      <c r="AX484" s="53"/>
      <c r="AY484" s="53"/>
      <c r="AZ484" s="53"/>
      <c r="BA484" s="53"/>
      <c r="BB484" s="53"/>
      <c r="BC484" s="53"/>
      <c r="BD484" s="53"/>
      <c r="BE484" s="53"/>
      <c r="BF484" s="53"/>
      <c r="BG484" s="53"/>
      <c r="BH484" s="53"/>
      <c r="BI484" s="53"/>
      <c r="BJ484" s="53"/>
      <c r="BK484" s="53"/>
      <c r="BL484" s="53"/>
      <c r="BM484" s="53"/>
      <c r="BN484" s="53"/>
      <c r="BO484" s="53"/>
      <c r="BP484" s="53"/>
      <c r="BQ484" s="53"/>
      <c r="BR484" s="53"/>
      <c r="BS484" s="53"/>
      <c r="BT484" s="53"/>
      <c r="BU484" s="53"/>
      <c r="BV484" s="53"/>
      <c r="BW484" s="53"/>
      <c r="BX484" s="53"/>
      <c r="BY484" s="53"/>
      <c r="BZ484" s="53"/>
      <c r="CA484" s="53"/>
      <c r="CB484" s="53"/>
      <c r="CC484" s="53"/>
      <c r="CD484" s="53"/>
      <c r="CE484" s="53"/>
      <c r="CF484" s="53"/>
      <c r="CG484" s="53"/>
      <c r="CH484" s="53"/>
      <c r="CI484" s="53"/>
      <c r="CJ484" s="53"/>
      <c r="CK484" s="53"/>
      <c r="CL484" s="53"/>
      <c r="CM484" s="53"/>
      <c r="CN484" s="53"/>
      <c r="CO484" s="53"/>
      <c r="CP484" s="53"/>
      <c r="CQ484" s="53"/>
      <c r="CR484" s="53"/>
      <c r="CS484" s="53"/>
      <c r="CT484" s="53"/>
      <c r="CU484" s="53"/>
      <c r="CV484" s="53"/>
      <c r="CW484" s="53"/>
      <c r="CX484" s="53"/>
      <c r="CY484" s="53"/>
      <c r="CZ484" s="53"/>
      <c r="DA484" s="53"/>
      <c r="DB484" s="53"/>
      <c r="DC484" s="53"/>
      <c r="DD484" s="53"/>
      <c r="DE484" s="53"/>
      <c r="DF484" s="53"/>
      <c r="DG484" s="53"/>
      <c r="DH484" s="53"/>
      <c r="DI484" s="53"/>
      <c r="DJ484" s="53"/>
      <c r="DK484" s="53"/>
      <c r="DL484" s="53"/>
      <c r="DM484" s="53"/>
      <c r="DN484" s="53"/>
      <c r="DO484" s="53"/>
      <c r="DP484" s="53"/>
      <c r="DQ484" s="53"/>
      <c r="DR484" s="53"/>
      <c r="DS484" s="53"/>
      <c r="DT484" s="53"/>
      <c r="DU484" s="53"/>
      <c r="DV484" s="53"/>
      <c r="DW484" s="53"/>
      <c r="DX484" s="53"/>
      <c r="DY484" s="53"/>
      <c r="DZ484" s="53"/>
      <c r="EA484" s="53"/>
      <c r="EB484" s="53"/>
      <c r="EC484" s="53"/>
      <c r="ED484" s="53"/>
      <c r="EE484" s="53"/>
      <c r="EF484" s="53"/>
      <c r="EG484" s="53"/>
      <c r="EH484" s="53"/>
      <c r="EI484" s="53"/>
      <c r="EJ484" s="53"/>
      <c r="EK484" s="53"/>
      <c r="EL484" s="53"/>
      <c r="EM484" s="53"/>
      <c r="EN484" s="53"/>
      <c r="EO484" s="53"/>
      <c r="EP484" s="53"/>
      <c r="EQ484" s="53"/>
      <c r="ER484" s="53"/>
      <c r="ES484" s="53"/>
      <c r="ET484" s="53"/>
      <c r="EU484" s="53"/>
      <c r="EV484" s="53"/>
      <c r="EW484" s="53"/>
      <c r="EX484" s="53"/>
      <c r="EY484" s="53"/>
      <c r="EZ484" s="53"/>
      <c r="FA484" s="53"/>
      <c r="FB484" s="53"/>
      <c r="FC484" s="53"/>
      <c r="FD484" s="53"/>
      <c r="FE484" s="53"/>
      <c r="FF484" s="53"/>
      <c r="FG484" s="53"/>
      <c r="FH484" s="53"/>
      <c r="FI484" s="53"/>
      <c r="FJ484" s="53"/>
      <c r="FK484" s="53"/>
      <c r="FL484" s="53"/>
      <c r="FM484" s="53"/>
      <c r="FN484" s="53"/>
      <c r="FO484" s="53"/>
      <c r="FP484" s="53"/>
      <c r="FQ484" s="53"/>
      <c r="FR484" s="53"/>
      <c r="FS484" s="53"/>
      <c r="FT484" s="53"/>
      <c r="FU484" s="53"/>
      <c r="FV484" s="53"/>
      <c r="FW484" s="53"/>
      <c r="FX484" s="53"/>
      <c r="FY484" s="53"/>
      <c r="FZ484" s="53"/>
      <c r="GA484" s="53"/>
      <c r="GB484" s="53"/>
      <c r="GC484" s="53"/>
      <c r="GD484" s="53"/>
      <c r="GE484" s="53"/>
      <c r="GF484" s="53"/>
      <c r="GG484" s="53"/>
      <c r="GH484" s="53"/>
      <c r="GI484" s="53"/>
      <c r="GJ484" s="53"/>
      <c r="GK484" s="53"/>
      <c r="GL484" s="53"/>
      <c r="GM484" s="53"/>
      <c r="GN484" s="53"/>
      <c r="GO484" s="53"/>
      <c r="GP484" s="53"/>
      <c r="GQ484" s="53"/>
      <c r="GR484" s="53"/>
      <c r="GS484" s="53"/>
      <c r="GT484" s="53"/>
      <c r="GU484" s="53"/>
      <c r="GV484" s="53"/>
      <c r="GW484" s="53"/>
      <c r="GX484" s="53"/>
      <c r="GY484" s="53"/>
      <c r="GZ484" s="53"/>
      <c r="HA484" s="53"/>
      <c r="HB484" s="53"/>
      <c r="HC484" s="53"/>
      <c r="HD484" s="53"/>
      <c r="HE484" s="53"/>
      <c r="HF484" s="53"/>
      <c r="HG484" s="53"/>
      <c r="HH484" s="53"/>
      <c r="HI484" s="53"/>
      <c r="HJ484" s="53"/>
      <c r="HK484" s="53"/>
      <c r="HL484" s="53"/>
      <c r="HM484" s="53"/>
      <c r="HN484" s="53"/>
      <c r="HO484" s="53"/>
      <c r="HP484" s="53"/>
      <c r="HQ484" s="53"/>
      <c r="HR484" s="53"/>
      <c r="HS484" s="53"/>
      <c r="HT484" s="53"/>
      <c r="HU484" s="53"/>
      <c r="HV484" s="53"/>
      <c r="HW484" s="53"/>
      <c r="HX484" s="53"/>
      <c r="HY484" s="53"/>
      <c r="HZ484" s="53"/>
      <c r="IA484" s="53"/>
      <c r="IB484" s="53"/>
      <c r="IC484" s="53"/>
      <c r="ID484" s="53"/>
      <c r="IE484" s="53"/>
      <c r="IF484" s="53"/>
      <c r="IG484" s="53"/>
      <c r="IH484" s="53"/>
      <c r="II484" s="53"/>
      <c r="IJ484" s="53"/>
      <c r="IK484" s="53"/>
      <c r="IL484" s="53"/>
      <c r="IM484" s="53"/>
      <c r="IN484" s="53"/>
      <c r="IO484" s="53"/>
      <c r="IP484" s="53"/>
      <c r="IQ484" s="53"/>
      <c r="IR484" s="53"/>
      <c r="IS484" s="53"/>
      <c r="IT484" s="53"/>
      <c r="IU484" s="53"/>
      <c r="IV484" s="53"/>
      <c r="IW484" s="53"/>
    </row>
    <row r="485" spans="1:257" s="52" customFormat="1" ht="21" customHeight="1">
      <c r="A485" s="69" t="s">
        <v>260</v>
      </c>
      <c r="B485" s="10" t="s">
        <v>161</v>
      </c>
      <c r="C485" s="63" t="s">
        <v>1</v>
      </c>
      <c r="D485" s="63">
        <v>2</v>
      </c>
      <c r="E485" s="64"/>
      <c r="F485" s="64">
        <f t="shared" ref="F485:F491" si="3">D485*E485</f>
        <v>0</v>
      </c>
      <c r="G485" s="49"/>
      <c r="H485" s="49"/>
      <c r="I485" s="48"/>
      <c r="J485" s="50"/>
      <c r="K485" s="50"/>
      <c r="L485" s="50"/>
      <c r="M485" s="48"/>
      <c r="N485" s="51"/>
      <c r="O485" s="57"/>
      <c r="P485" s="55"/>
      <c r="Q485" s="48"/>
      <c r="R485" s="48"/>
      <c r="S485" s="48"/>
      <c r="T485" s="48"/>
      <c r="U485" s="51"/>
      <c r="V485" s="51"/>
      <c r="W485" s="48"/>
      <c r="X485" s="50"/>
      <c r="Y485" s="50"/>
      <c r="Z485" s="50"/>
      <c r="AA485" s="48"/>
      <c r="AC485" s="53"/>
      <c r="AD485" s="53"/>
      <c r="AE485" s="53"/>
      <c r="AF485" s="53"/>
      <c r="AG485" s="53"/>
      <c r="AH485" s="53"/>
      <c r="AI485" s="53"/>
      <c r="AJ485" s="53"/>
      <c r="AK485" s="53"/>
      <c r="AL485" s="53"/>
      <c r="AM485" s="53"/>
      <c r="AN485" s="53"/>
      <c r="AO485" s="53"/>
      <c r="AP485" s="53"/>
      <c r="AQ485" s="53"/>
      <c r="AR485" s="53"/>
      <c r="AS485" s="53"/>
      <c r="AT485" s="53"/>
      <c r="AU485" s="53"/>
      <c r="AV485" s="53"/>
      <c r="AW485" s="53"/>
      <c r="AX485" s="53"/>
      <c r="AY485" s="53"/>
      <c r="AZ485" s="53"/>
      <c r="BA485" s="53"/>
      <c r="BB485" s="53"/>
      <c r="BC485" s="53"/>
      <c r="BD485" s="53"/>
      <c r="BE485" s="53"/>
      <c r="BF485" s="53"/>
      <c r="BG485" s="53"/>
      <c r="BH485" s="53"/>
      <c r="BI485" s="53"/>
      <c r="BJ485" s="53"/>
      <c r="BK485" s="53"/>
      <c r="BL485" s="53"/>
      <c r="BM485" s="53"/>
      <c r="BN485" s="53"/>
      <c r="BO485" s="53"/>
      <c r="BP485" s="53"/>
      <c r="BQ485" s="53"/>
      <c r="BR485" s="53"/>
      <c r="BS485" s="53"/>
      <c r="BT485" s="53"/>
      <c r="BU485" s="53"/>
      <c r="BV485" s="53"/>
      <c r="BW485" s="53"/>
      <c r="BX485" s="53"/>
      <c r="BY485" s="53"/>
      <c r="BZ485" s="53"/>
      <c r="CA485" s="53"/>
      <c r="CB485" s="53"/>
      <c r="CC485" s="53"/>
      <c r="CD485" s="53"/>
      <c r="CE485" s="53"/>
      <c r="CF485" s="53"/>
      <c r="CG485" s="53"/>
      <c r="CH485" s="53"/>
      <c r="CI485" s="53"/>
      <c r="CJ485" s="53"/>
      <c r="CK485" s="53"/>
      <c r="CL485" s="53"/>
      <c r="CM485" s="53"/>
      <c r="CN485" s="53"/>
      <c r="CO485" s="53"/>
      <c r="CP485" s="53"/>
      <c r="CQ485" s="53"/>
      <c r="CR485" s="53"/>
      <c r="CS485" s="53"/>
      <c r="CT485" s="53"/>
      <c r="CU485" s="53"/>
      <c r="CV485" s="53"/>
      <c r="CW485" s="53"/>
      <c r="CX485" s="53"/>
      <c r="CY485" s="53"/>
      <c r="CZ485" s="53"/>
      <c r="DA485" s="53"/>
      <c r="DB485" s="53"/>
      <c r="DC485" s="53"/>
      <c r="DD485" s="53"/>
      <c r="DE485" s="53"/>
      <c r="DF485" s="53"/>
      <c r="DG485" s="53"/>
      <c r="DH485" s="53"/>
      <c r="DI485" s="53"/>
      <c r="DJ485" s="53"/>
      <c r="DK485" s="53"/>
      <c r="DL485" s="53"/>
      <c r="DM485" s="53"/>
      <c r="DN485" s="53"/>
      <c r="DO485" s="53"/>
      <c r="DP485" s="53"/>
      <c r="DQ485" s="53"/>
      <c r="DR485" s="53"/>
      <c r="DS485" s="53"/>
      <c r="DT485" s="53"/>
      <c r="DU485" s="53"/>
      <c r="DV485" s="53"/>
      <c r="DW485" s="53"/>
      <c r="DX485" s="53"/>
      <c r="DY485" s="53"/>
      <c r="DZ485" s="53"/>
      <c r="EA485" s="53"/>
      <c r="EB485" s="53"/>
      <c r="EC485" s="53"/>
      <c r="ED485" s="53"/>
      <c r="EE485" s="53"/>
      <c r="EF485" s="53"/>
      <c r="EG485" s="53"/>
      <c r="EH485" s="53"/>
      <c r="EI485" s="53"/>
      <c r="EJ485" s="53"/>
      <c r="EK485" s="53"/>
      <c r="EL485" s="53"/>
      <c r="EM485" s="53"/>
      <c r="EN485" s="53"/>
      <c r="EO485" s="53"/>
      <c r="EP485" s="53"/>
      <c r="EQ485" s="53"/>
      <c r="ER485" s="53"/>
      <c r="ES485" s="53"/>
      <c r="ET485" s="53"/>
      <c r="EU485" s="53"/>
      <c r="EV485" s="53"/>
      <c r="EW485" s="53"/>
      <c r="EX485" s="53"/>
      <c r="EY485" s="53"/>
      <c r="EZ485" s="53"/>
      <c r="FA485" s="53"/>
      <c r="FB485" s="53"/>
      <c r="FC485" s="53"/>
      <c r="FD485" s="53"/>
      <c r="FE485" s="53"/>
      <c r="FF485" s="53"/>
      <c r="FG485" s="53"/>
      <c r="FH485" s="53"/>
      <c r="FI485" s="53"/>
      <c r="FJ485" s="53"/>
      <c r="FK485" s="53"/>
      <c r="FL485" s="53"/>
      <c r="FM485" s="53"/>
      <c r="FN485" s="53"/>
      <c r="FO485" s="53"/>
      <c r="FP485" s="53"/>
      <c r="FQ485" s="53"/>
      <c r="FR485" s="53"/>
      <c r="FS485" s="53"/>
      <c r="FT485" s="53"/>
      <c r="FU485" s="53"/>
      <c r="FV485" s="53"/>
      <c r="FW485" s="53"/>
      <c r="FX485" s="53"/>
      <c r="FY485" s="53"/>
      <c r="FZ485" s="53"/>
      <c r="GA485" s="53"/>
      <c r="GB485" s="53"/>
      <c r="GC485" s="53"/>
      <c r="GD485" s="53"/>
      <c r="GE485" s="53"/>
      <c r="GF485" s="53"/>
      <c r="GG485" s="53"/>
      <c r="GH485" s="53"/>
      <c r="GI485" s="53"/>
      <c r="GJ485" s="53"/>
      <c r="GK485" s="53"/>
      <c r="GL485" s="53"/>
      <c r="GM485" s="53"/>
      <c r="GN485" s="53"/>
      <c r="GO485" s="53"/>
      <c r="GP485" s="53"/>
      <c r="GQ485" s="53"/>
      <c r="GR485" s="53"/>
      <c r="GS485" s="53"/>
      <c r="GT485" s="53"/>
      <c r="GU485" s="53"/>
      <c r="GV485" s="53"/>
      <c r="GW485" s="53"/>
      <c r="GX485" s="53"/>
      <c r="GY485" s="53"/>
      <c r="GZ485" s="53"/>
      <c r="HA485" s="53"/>
      <c r="HB485" s="53"/>
      <c r="HC485" s="53"/>
      <c r="HD485" s="53"/>
      <c r="HE485" s="53"/>
      <c r="HF485" s="53"/>
      <c r="HG485" s="53"/>
      <c r="HH485" s="53"/>
      <c r="HI485" s="53"/>
      <c r="HJ485" s="53"/>
      <c r="HK485" s="53"/>
      <c r="HL485" s="53"/>
      <c r="HM485" s="53"/>
      <c r="HN485" s="53"/>
      <c r="HO485" s="53"/>
      <c r="HP485" s="53"/>
      <c r="HQ485" s="53"/>
      <c r="HR485" s="53"/>
      <c r="HS485" s="53"/>
      <c r="HT485" s="53"/>
      <c r="HU485" s="53"/>
      <c r="HV485" s="53"/>
      <c r="HW485" s="53"/>
      <c r="HX485" s="53"/>
      <c r="HY485" s="53"/>
      <c r="HZ485" s="53"/>
      <c r="IA485" s="53"/>
      <c r="IB485" s="53"/>
      <c r="IC485" s="53"/>
      <c r="ID485" s="53"/>
      <c r="IE485" s="53"/>
      <c r="IF485" s="53"/>
      <c r="IG485" s="53"/>
      <c r="IH485" s="53"/>
      <c r="II485" s="53"/>
      <c r="IJ485" s="53"/>
      <c r="IK485" s="53"/>
      <c r="IL485" s="53"/>
      <c r="IM485" s="53"/>
      <c r="IN485" s="53"/>
      <c r="IO485" s="53"/>
      <c r="IP485" s="53"/>
      <c r="IQ485" s="53"/>
      <c r="IR485" s="53"/>
      <c r="IS485" s="53"/>
      <c r="IT485" s="53"/>
      <c r="IU485" s="53"/>
      <c r="IV485" s="53"/>
      <c r="IW485" s="53"/>
    </row>
    <row r="486" spans="1:257" s="52" customFormat="1" ht="21" customHeight="1">
      <c r="A486" s="69" t="s">
        <v>261</v>
      </c>
      <c r="B486" s="10" t="s">
        <v>162</v>
      </c>
      <c r="C486" s="63" t="s">
        <v>1</v>
      </c>
      <c r="D486" s="63">
        <v>1</v>
      </c>
      <c r="E486" s="64"/>
      <c r="F486" s="64">
        <f t="shared" si="3"/>
        <v>0</v>
      </c>
      <c r="G486" s="49"/>
      <c r="H486" s="49"/>
      <c r="I486" s="48"/>
      <c r="J486" s="50"/>
      <c r="K486" s="50"/>
      <c r="L486" s="50"/>
      <c r="M486" s="48"/>
      <c r="N486" s="51"/>
      <c r="O486" s="57"/>
      <c r="P486" s="55"/>
      <c r="Q486" s="48"/>
      <c r="R486" s="48"/>
      <c r="S486" s="48"/>
      <c r="T486" s="48"/>
      <c r="U486" s="51"/>
      <c r="V486" s="51"/>
      <c r="W486" s="48"/>
      <c r="X486" s="50"/>
      <c r="Y486" s="50"/>
      <c r="Z486" s="50"/>
      <c r="AA486" s="48"/>
      <c r="AC486" s="53"/>
      <c r="AD486" s="53"/>
      <c r="AE486" s="53"/>
      <c r="AF486" s="53"/>
      <c r="AG486" s="53"/>
      <c r="AH486" s="53"/>
      <c r="AI486" s="53"/>
      <c r="AJ486" s="53"/>
      <c r="AK486" s="53"/>
      <c r="AL486" s="53"/>
      <c r="AM486" s="53"/>
      <c r="AN486" s="53"/>
      <c r="AO486" s="53"/>
      <c r="AP486" s="53"/>
      <c r="AQ486" s="53"/>
      <c r="AR486" s="53"/>
      <c r="AS486" s="53"/>
      <c r="AT486" s="53"/>
      <c r="AU486" s="53"/>
      <c r="AV486" s="53"/>
      <c r="AW486" s="53"/>
      <c r="AX486" s="53"/>
      <c r="AY486" s="53"/>
      <c r="AZ486" s="53"/>
      <c r="BA486" s="53"/>
      <c r="BB486" s="53"/>
      <c r="BC486" s="53"/>
      <c r="BD486" s="53"/>
      <c r="BE486" s="53"/>
      <c r="BF486" s="53"/>
      <c r="BG486" s="53"/>
      <c r="BH486" s="53"/>
      <c r="BI486" s="53"/>
      <c r="BJ486" s="53"/>
      <c r="BK486" s="53"/>
      <c r="BL486" s="53"/>
      <c r="BM486" s="53"/>
      <c r="BN486" s="53"/>
      <c r="BO486" s="53"/>
      <c r="BP486" s="53"/>
      <c r="BQ486" s="53"/>
      <c r="BR486" s="53"/>
      <c r="BS486" s="53"/>
      <c r="BT486" s="53"/>
      <c r="BU486" s="53"/>
      <c r="BV486" s="53"/>
      <c r="BW486" s="53"/>
      <c r="BX486" s="53"/>
      <c r="BY486" s="53"/>
      <c r="BZ486" s="53"/>
      <c r="CA486" s="53"/>
      <c r="CB486" s="53"/>
      <c r="CC486" s="53"/>
      <c r="CD486" s="53"/>
      <c r="CE486" s="53"/>
      <c r="CF486" s="53"/>
      <c r="CG486" s="53"/>
      <c r="CH486" s="53"/>
      <c r="CI486" s="53"/>
      <c r="CJ486" s="53"/>
      <c r="CK486" s="53"/>
      <c r="CL486" s="53"/>
      <c r="CM486" s="53"/>
      <c r="CN486" s="53"/>
      <c r="CO486" s="53"/>
      <c r="CP486" s="53"/>
      <c r="CQ486" s="53"/>
      <c r="CR486" s="53"/>
      <c r="CS486" s="53"/>
      <c r="CT486" s="53"/>
      <c r="CU486" s="53"/>
      <c r="CV486" s="53"/>
      <c r="CW486" s="53"/>
      <c r="CX486" s="53"/>
      <c r="CY486" s="53"/>
      <c r="CZ486" s="53"/>
      <c r="DA486" s="53"/>
      <c r="DB486" s="53"/>
      <c r="DC486" s="53"/>
      <c r="DD486" s="53"/>
      <c r="DE486" s="53"/>
      <c r="DF486" s="53"/>
      <c r="DG486" s="53"/>
      <c r="DH486" s="53"/>
      <c r="DI486" s="53"/>
      <c r="DJ486" s="53"/>
      <c r="DK486" s="53"/>
      <c r="DL486" s="53"/>
      <c r="DM486" s="53"/>
      <c r="DN486" s="53"/>
      <c r="DO486" s="53"/>
      <c r="DP486" s="53"/>
      <c r="DQ486" s="53"/>
      <c r="DR486" s="53"/>
      <c r="DS486" s="53"/>
      <c r="DT486" s="53"/>
      <c r="DU486" s="53"/>
      <c r="DV486" s="53"/>
      <c r="DW486" s="53"/>
      <c r="DX486" s="53"/>
      <c r="DY486" s="53"/>
      <c r="DZ486" s="53"/>
      <c r="EA486" s="53"/>
      <c r="EB486" s="53"/>
      <c r="EC486" s="53"/>
      <c r="ED486" s="53"/>
      <c r="EE486" s="53"/>
      <c r="EF486" s="53"/>
      <c r="EG486" s="53"/>
      <c r="EH486" s="53"/>
      <c r="EI486" s="53"/>
      <c r="EJ486" s="53"/>
      <c r="EK486" s="53"/>
      <c r="EL486" s="53"/>
      <c r="EM486" s="53"/>
      <c r="EN486" s="53"/>
      <c r="EO486" s="53"/>
      <c r="EP486" s="53"/>
      <c r="EQ486" s="53"/>
      <c r="ER486" s="53"/>
      <c r="ES486" s="53"/>
      <c r="ET486" s="53"/>
      <c r="EU486" s="53"/>
      <c r="EV486" s="53"/>
      <c r="EW486" s="53"/>
      <c r="EX486" s="53"/>
      <c r="EY486" s="53"/>
      <c r="EZ486" s="53"/>
      <c r="FA486" s="53"/>
      <c r="FB486" s="53"/>
      <c r="FC486" s="53"/>
      <c r="FD486" s="53"/>
      <c r="FE486" s="53"/>
      <c r="FF486" s="53"/>
      <c r="FG486" s="53"/>
      <c r="FH486" s="53"/>
      <c r="FI486" s="53"/>
      <c r="FJ486" s="53"/>
      <c r="FK486" s="53"/>
      <c r="FL486" s="53"/>
      <c r="FM486" s="53"/>
      <c r="FN486" s="53"/>
      <c r="FO486" s="53"/>
      <c r="FP486" s="53"/>
      <c r="FQ486" s="53"/>
      <c r="FR486" s="53"/>
      <c r="FS486" s="53"/>
      <c r="FT486" s="53"/>
      <c r="FU486" s="53"/>
      <c r="FV486" s="53"/>
      <c r="FW486" s="53"/>
      <c r="FX486" s="53"/>
      <c r="FY486" s="53"/>
      <c r="FZ486" s="53"/>
      <c r="GA486" s="53"/>
      <c r="GB486" s="53"/>
      <c r="GC486" s="53"/>
      <c r="GD486" s="53"/>
      <c r="GE486" s="53"/>
      <c r="GF486" s="53"/>
      <c r="GG486" s="53"/>
      <c r="GH486" s="53"/>
      <c r="GI486" s="53"/>
      <c r="GJ486" s="53"/>
      <c r="GK486" s="53"/>
      <c r="GL486" s="53"/>
      <c r="GM486" s="53"/>
      <c r="GN486" s="53"/>
      <c r="GO486" s="53"/>
      <c r="GP486" s="53"/>
      <c r="GQ486" s="53"/>
      <c r="GR486" s="53"/>
      <c r="GS486" s="53"/>
      <c r="GT486" s="53"/>
      <c r="GU486" s="53"/>
      <c r="GV486" s="53"/>
      <c r="GW486" s="53"/>
      <c r="GX486" s="53"/>
      <c r="GY486" s="53"/>
      <c r="GZ486" s="53"/>
      <c r="HA486" s="53"/>
      <c r="HB486" s="53"/>
      <c r="HC486" s="53"/>
      <c r="HD486" s="53"/>
      <c r="HE486" s="53"/>
      <c r="HF486" s="53"/>
      <c r="HG486" s="53"/>
      <c r="HH486" s="53"/>
      <c r="HI486" s="53"/>
      <c r="HJ486" s="53"/>
      <c r="HK486" s="53"/>
      <c r="HL486" s="53"/>
      <c r="HM486" s="53"/>
      <c r="HN486" s="53"/>
      <c r="HO486" s="53"/>
      <c r="HP486" s="53"/>
      <c r="HQ486" s="53"/>
      <c r="HR486" s="53"/>
      <c r="HS486" s="53"/>
      <c r="HT486" s="53"/>
      <c r="HU486" s="53"/>
      <c r="HV486" s="53"/>
      <c r="HW486" s="53"/>
      <c r="HX486" s="53"/>
      <c r="HY486" s="53"/>
      <c r="HZ486" s="53"/>
      <c r="IA486" s="53"/>
      <c r="IB486" s="53"/>
      <c r="IC486" s="53"/>
      <c r="ID486" s="53"/>
      <c r="IE486" s="53"/>
      <c r="IF486" s="53"/>
      <c r="IG486" s="53"/>
      <c r="IH486" s="53"/>
      <c r="II486" s="53"/>
      <c r="IJ486" s="53"/>
      <c r="IK486" s="53"/>
      <c r="IL486" s="53"/>
      <c r="IM486" s="53"/>
      <c r="IN486" s="53"/>
      <c r="IO486" s="53"/>
      <c r="IP486" s="53"/>
      <c r="IQ486" s="53"/>
      <c r="IR486" s="53"/>
      <c r="IS486" s="53"/>
      <c r="IT486" s="53"/>
      <c r="IU486" s="53"/>
      <c r="IV486" s="53"/>
      <c r="IW486" s="53"/>
    </row>
    <row r="487" spans="1:257" s="52" customFormat="1" ht="20.25" customHeight="1">
      <c r="A487" s="69" t="s">
        <v>262</v>
      </c>
      <c r="B487" s="10" t="s">
        <v>163</v>
      </c>
      <c r="C487" s="63" t="s">
        <v>1</v>
      </c>
      <c r="D487" s="63">
        <v>1</v>
      </c>
      <c r="E487" s="64"/>
      <c r="F487" s="64">
        <f t="shared" si="3"/>
        <v>0</v>
      </c>
      <c r="G487" s="49"/>
      <c r="H487" s="49"/>
      <c r="I487" s="48"/>
      <c r="J487" s="50"/>
      <c r="K487" s="50"/>
      <c r="L487" s="50"/>
      <c r="M487" s="48"/>
      <c r="N487" s="51"/>
      <c r="O487" s="57"/>
      <c r="P487" s="55"/>
      <c r="Q487" s="48"/>
      <c r="R487" s="48"/>
      <c r="S487" s="48"/>
      <c r="T487" s="48"/>
      <c r="U487" s="51"/>
      <c r="V487" s="51"/>
      <c r="W487" s="48"/>
      <c r="X487" s="50"/>
      <c r="Y487" s="50"/>
      <c r="Z487" s="50"/>
      <c r="AA487" s="48"/>
      <c r="AC487" s="53"/>
      <c r="AD487" s="53"/>
      <c r="AE487" s="53"/>
      <c r="AF487" s="53"/>
      <c r="AG487" s="53"/>
      <c r="AH487" s="53"/>
      <c r="AI487" s="53"/>
      <c r="AJ487" s="53"/>
      <c r="AK487" s="53"/>
      <c r="AL487" s="53"/>
      <c r="AM487" s="53"/>
      <c r="AN487" s="53"/>
      <c r="AO487" s="53"/>
      <c r="AP487" s="53"/>
      <c r="AQ487" s="53"/>
      <c r="AR487" s="53"/>
      <c r="AS487" s="53"/>
      <c r="AT487" s="53"/>
      <c r="AU487" s="53"/>
      <c r="AV487" s="53"/>
      <c r="AW487" s="53"/>
      <c r="AX487" s="53"/>
      <c r="AY487" s="53"/>
      <c r="AZ487" s="53"/>
      <c r="BA487" s="53"/>
      <c r="BB487" s="53"/>
      <c r="BC487" s="53"/>
      <c r="BD487" s="53"/>
      <c r="BE487" s="53"/>
      <c r="BF487" s="53"/>
      <c r="BG487" s="53"/>
      <c r="BH487" s="53"/>
      <c r="BI487" s="53"/>
      <c r="BJ487" s="53"/>
      <c r="BK487" s="53"/>
      <c r="BL487" s="53"/>
      <c r="BM487" s="53"/>
      <c r="BN487" s="53"/>
      <c r="BO487" s="53"/>
      <c r="BP487" s="53"/>
      <c r="BQ487" s="53"/>
      <c r="BR487" s="53"/>
      <c r="BS487" s="53"/>
      <c r="BT487" s="53"/>
      <c r="BU487" s="53"/>
      <c r="BV487" s="53"/>
      <c r="BW487" s="53"/>
      <c r="BX487" s="53"/>
      <c r="BY487" s="53"/>
      <c r="BZ487" s="53"/>
      <c r="CA487" s="53"/>
      <c r="CB487" s="53"/>
      <c r="CC487" s="53"/>
      <c r="CD487" s="53"/>
      <c r="CE487" s="53"/>
      <c r="CF487" s="53"/>
      <c r="CG487" s="53"/>
      <c r="CH487" s="53"/>
      <c r="CI487" s="53"/>
      <c r="CJ487" s="53"/>
      <c r="CK487" s="53"/>
      <c r="CL487" s="53"/>
      <c r="CM487" s="53"/>
      <c r="CN487" s="53"/>
      <c r="CO487" s="53"/>
      <c r="CP487" s="53"/>
      <c r="CQ487" s="53"/>
      <c r="CR487" s="53"/>
      <c r="CS487" s="53"/>
      <c r="CT487" s="53"/>
      <c r="CU487" s="53"/>
      <c r="CV487" s="53"/>
      <c r="CW487" s="53"/>
      <c r="CX487" s="53"/>
      <c r="CY487" s="53"/>
      <c r="CZ487" s="53"/>
      <c r="DA487" s="53"/>
      <c r="DB487" s="53"/>
      <c r="DC487" s="53"/>
      <c r="DD487" s="53"/>
      <c r="DE487" s="53"/>
      <c r="DF487" s="53"/>
      <c r="DG487" s="53"/>
      <c r="DH487" s="53"/>
      <c r="DI487" s="53"/>
      <c r="DJ487" s="53"/>
      <c r="DK487" s="53"/>
      <c r="DL487" s="53"/>
      <c r="DM487" s="53"/>
      <c r="DN487" s="53"/>
      <c r="DO487" s="53"/>
      <c r="DP487" s="53"/>
      <c r="DQ487" s="53"/>
      <c r="DR487" s="53"/>
      <c r="DS487" s="53"/>
      <c r="DT487" s="53"/>
      <c r="DU487" s="53"/>
      <c r="DV487" s="53"/>
      <c r="DW487" s="53"/>
      <c r="DX487" s="53"/>
      <c r="DY487" s="53"/>
      <c r="DZ487" s="53"/>
      <c r="EA487" s="53"/>
      <c r="EB487" s="53"/>
      <c r="EC487" s="53"/>
      <c r="ED487" s="53"/>
      <c r="EE487" s="53"/>
      <c r="EF487" s="53"/>
      <c r="EG487" s="53"/>
      <c r="EH487" s="53"/>
      <c r="EI487" s="53"/>
      <c r="EJ487" s="53"/>
      <c r="EK487" s="53"/>
      <c r="EL487" s="53"/>
      <c r="EM487" s="53"/>
      <c r="EN487" s="53"/>
      <c r="EO487" s="53"/>
      <c r="EP487" s="53"/>
      <c r="EQ487" s="53"/>
      <c r="ER487" s="53"/>
      <c r="ES487" s="53"/>
      <c r="ET487" s="53"/>
      <c r="EU487" s="53"/>
      <c r="EV487" s="53"/>
      <c r="EW487" s="53"/>
      <c r="EX487" s="53"/>
      <c r="EY487" s="53"/>
      <c r="EZ487" s="53"/>
      <c r="FA487" s="53"/>
      <c r="FB487" s="53"/>
      <c r="FC487" s="53"/>
      <c r="FD487" s="53"/>
      <c r="FE487" s="53"/>
      <c r="FF487" s="53"/>
      <c r="FG487" s="53"/>
      <c r="FH487" s="53"/>
      <c r="FI487" s="53"/>
      <c r="FJ487" s="53"/>
      <c r="FK487" s="53"/>
      <c r="FL487" s="53"/>
      <c r="FM487" s="53"/>
      <c r="FN487" s="53"/>
      <c r="FO487" s="53"/>
      <c r="FP487" s="53"/>
      <c r="FQ487" s="53"/>
      <c r="FR487" s="53"/>
      <c r="FS487" s="53"/>
      <c r="FT487" s="53"/>
      <c r="FU487" s="53"/>
      <c r="FV487" s="53"/>
      <c r="FW487" s="53"/>
      <c r="FX487" s="53"/>
      <c r="FY487" s="53"/>
      <c r="FZ487" s="53"/>
      <c r="GA487" s="53"/>
      <c r="GB487" s="53"/>
      <c r="GC487" s="53"/>
      <c r="GD487" s="53"/>
      <c r="GE487" s="53"/>
      <c r="GF487" s="53"/>
      <c r="GG487" s="53"/>
      <c r="GH487" s="53"/>
      <c r="GI487" s="53"/>
      <c r="GJ487" s="53"/>
      <c r="GK487" s="53"/>
      <c r="GL487" s="53"/>
      <c r="GM487" s="53"/>
      <c r="GN487" s="53"/>
      <c r="GO487" s="53"/>
      <c r="GP487" s="53"/>
      <c r="GQ487" s="53"/>
      <c r="GR487" s="53"/>
      <c r="GS487" s="53"/>
      <c r="GT487" s="53"/>
      <c r="GU487" s="53"/>
      <c r="GV487" s="53"/>
      <c r="GW487" s="53"/>
      <c r="GX487" s="53"/>
      <c r="GY487" s="53"/>
      <c r="GZ487" s="53"/>
      <c r="HA487" s="53"/>
      <c r="HB487" s="53"/>
      <c r="HC487" s="53"/>
      <c r="HD487" s="53"/>
      <c r="HE487" s="53"/>
      <c r="HF487" s="53"/>
      <c r="HG487" s="53"/>
      <c r="HH487" s="53"/>
      <c r="HI487" s="53"/>
      <c r="HJ487" s="53"/>
      <c r="HK487" s="53"/>
      <c r="HL487" s="53"/>
      <c r="HM487" s="53"/>
      <c r="HN487" s="53"/>
      <c r="HO487" s="53"/>
      <c r="HP487" s="53"/>
      <c r="HQ487" s="53"/>
      <c r="HR487" s="53"/>
      <c r="HS487" s="53"/>
      <c r="HT487" s="53"/>
      <c r="HU487" s="53"/>
      <c r="HV487" s="53"/>
      <c r="HW487" s="53"/>
      <c r="HX487" s="53"/>
      <c r="HY487" s="53"/>
      <c r="HZ487" s="53"/>
      <c r="IA487" s="53"/>
      <c r="IB487" s="53"/>
      <c r="IC487" s="53"/>
      <c r="ID487" s="53"/>
      <c r="IE487" s="53"/>
      <c r="IF487" s="53"/>
      <c r="IG487" s="53"/>
      <c r="IH487" s="53"/>
      <c r="II487" s="53"/>
      <c r="IJ487" s="53"/>
      <c r="IK487" s="53"/>
      <c r="IL487" s="53"/>
      <c r="IM487" s="53"/>
      <c r="IN487" s="53"/>
      <c r="IO487" s="53"/>
      <c r="IP487" s="53"/>
      <c r="IQ487" s="53"/>
      <c r="IR487" s="53"/>
      <c r="IS487" s="53"/>
      <c r="IT487" s="53"/>
      <c r="IU487" s="53"/>
      <c r="IV487" s="53"/>
      <c r="IW487" s="53"/>
    </row>
    <row r="488" spans="1:257" s="52" customFormat="1" ht="20.25" customHeight="1">
      <c r="A488" s="69" t="s">
        <v>263</v>
      </c>
      <c r="B488" s="10" t="s">
        <v>164</v>
      </c>
      <c r="C488" s="63" t="s">
        <v>1</v>
      </c>
      <c r="D488" s="63">
        <v>1</v>
      </c>
      <c r="E488" s="64"/>
      <c r="F488" s="64">
        <f t="shared" si="3"/>
        <v>0</v>
      </c>
      <c r="G488" s="49"/>
      <c r="H488" s="49"/>
      <c r="I488" s="48"/>
      <c r="J488" s="50"/>
      <c r="K488" s="50"/>
      <c r="L488" s="50"/>
      <c r="M488" s="48"/>
      <c r="N488" s="51"/>
      <c r="O488" s="57"/>
      <c r="P488" s="55"/>
      <c r="Q488" s="48"/>
      <c r="R488" s="48"/>
      <c r="S488" s="48"/>
      <c r="T488" s="48"/>
      <c r="U488" s="51"/>
      <c r="V488" s="51"/>
      <c r="W488" s="48"/>
      <c r="X488" s="50"/>
      <c r="Y488" s="50"/>
      <c r="Z488" s="50"/>
      <c r="AA488" s="48"/>
      <c r="AC488" s="53"/>
      <c r="AD488" s="53"/>
      <c r="AE488" s="53"/>
      <c r="AF488" s="53"/>
      <c r="AG488" s="53"/>
      <c r="AH488" s="53"/>
      <c r="AI488" s="53"/>
      <c r="AJ488" s="53"/>
      <c r="AK488" s="53"/>
      <c r="AL488" s="53"/>
      <c r="AM488" s="53"/>
      <c r="AN488" s="53"/>
      <c r="AO488" s="53"/>
      <c r="AP488" s="53"/>
      <c r="AQ488" s="53"/>
      <c r="AR488" s="53"/>
      <c r="AS488" s="53"/>
      <c r="AT488" s="53"/>
      <c r="AU488" s="53"/>
      <c r="AV488" s="53"/>
      <c r="AW488" s="53"/>
      <c r="AX488" s="53"/>
      <c r="AY488" s="53"/>
      <c r="AZ488" s="53"/>
      <c r="BA488" s="53"/>
      <c r="BB488" s="53"/>
      <c r="BC488" s="53"/>
      <c r="BD488" s="53"/>
      <c r="BE488" s="53"/>
      <c r="BF488" s="53"/>
      <c r="BG488" s="53"/>
      <c r="BH488" s="53"/>
      <c r="BI488" s="53"/>
      <c r="BJ488" s="53"/>
      <c r="BK488" s="53"/>
      <c r="BL488" s="53"/>
      <c r="BM488" s="53"/>
      <c r="BN488" s="53"/>
      <c r="BO488" s="53"/>
      <c r="BP488" s="53"/>
      <c r="BQ488" s="53"/>
      <c r="BR488" s="53"/>
      <c r="BS488" s="53"/>
      <c r="BT488" s="53"/>
      <c r="BU488" s="53"/>
      <c r="BV488" s="53"/>
      <c r="BW488" s="53"/>
      <c r="BX488" s="53"/>
      <c r="BY488" s="53"/>
      <c r="BZ488" s="53"/>
      <c r="CA488" s="53"/>
      <c r="CB488" s="53"/>
      <c r="CC488" s="53"/>
      <c r="CD488" s="53"/>
      <c r="CE488" s="53"/>
      <c r="CF488" s="53"/>
      <c r="CG488" s="53"/>
      <c r="CH488" s="53"/>
      <c r="CI488" s="53"/>
      <c r="CJ488" s="53"/>
      <c r="CK488" s="53"/>
      <c r="CL488" s="53"/>
      <c r="CM488" s="53"/>
      <c r="CN488" s="53"/>
      <c r="CO488" s="53"/>
      <c r="CP488" s="53"/>
      <c r="CQ488" s="53"/>
      <c r="CR488" s="53"/>
      <c r="CS488" s="53"/>
      <c r="CT488" s="53"/>
      <c r="CU488" s="53"/>
      <c r="CV488" s="53"/>
      <c r="CW488" s="53"/>
      <c r="CX488" s="53"/>
      <c r="CY488" s="53"/>
      <c r="CZ488" s="53"/>
      <c r="DA488" s="53"/>
      <c r="DB488" s="53"/>
      <c r="DC488" s="53"/>
      <c r="DD488" s="53"/>
      <c r="DE488" s="53"/>
      <c r="DF488" s="53"/>
      <c r="DG488" s="53"/>
      <c r="DH488" s="53"/>
      <c r="DI488" s="53"/>
      <c r="DJ488" s="53"/>
      <c r="DK488" s="53"/>
      <c r="DL488" s="53"/>
      <c r="DM488" s="53"/>
      <c r="DN488" s="53"/>
      <c r="DO488" s="53"/>
      <c r="DP488" s="53"/>
      <c r="DQ488" s="53"/>
      <c r="DR488" s="53"/>
      <c r="DS488" s="53"/>
      <c r="DT488" s="53"/>
      <c r="DU488" s="53"/>
      <c r="DV488" s="53"/>
      <c r="DW488" s="53"/>
      <c r="DX488" s="53"/>
      <c r="DY488" s="53"/>
      <c r="DZ488" s="53"/>
      <c r="EA488" s="53"/>
      <c r="EB488" s="53"/>
      <c r="EC488" s="53"/>
      <c r="ED488" s="53"/>
      <c r="EE488" s="53"/>
      <c r="EF488" s="53"/>
      <c r="EG488" s="53"/>
      <c r="EH488" s="53"/>
      <c r="EI488" s="53"/>
      <c r="EJ488" s="53"/>
      <c r="EK488" s="53"/>
      <c r="EL488" s="53"/>
      <c r="EM488" s="53"/>
      <c r="EN488" s="53"/>
      <c r="EO488" s="53"/>
      <c r="EP488" s="53"/>
      <c r="EQ488" s="53"/>
      <c r="ER488" s="53"/>
      <c r="ES488" s="53"/>
      <c r="ET488" s="53"/>
      <c r="EU488" s="53"/>
      <c r="EV488" s="53"/>
      <c r="EW488" s="53"/>
      <c r="EX488" s="53"/>
      <c r="EY488" s="53"/>
      <c r="EZ488" s="53"/>
      <c r="FA488" s="53"/>
      <c r="FB488" s="53"/>
      <c r="FC488" s="53"/>
      <c r="FD488" s="53"/>
      <c r="FE488" s="53"/>
      <c r="FF488" s="53"/>
      <c r="FG488" s="53"/>
      <c r="FH488" s="53"/>
      <c r="FI488" s="53"/>
      <c r="FJ488" s="53"/>
      <c r="FK488" s="53"/>
      <c r="FL488" s="53"/>
      <c r="FM488" s="53"/>
      <c r="FN488" s="53"/>
      <c r="FO488" s="53"/>
      <c r="FP488" s="53"/>
      <c r="FQ488" s="53"/>
      <c r="FR488" s="53"/>
      <c r="FS488" s="53"/>
      <c r="FT488" s="53"/>
      <c r="FU488" s="53"/>
      <c r="FV488" s="53"/>
      <c r="FW488" s="53"/>
      <c r="FX488" s="53"/>
      <c r="FY488" s="53"/>
      <c r="FZ488" s="53"/>
      <c r="GA488" s="53"/>
      <c r="GB488" s="53"/>
      <c r="GC488" s="53"/>
      <c r="GD488" s="53"/>
      <c r="GE488" s="53"/>
      <c r="GF488" s="53"/>
      <c r="GG488" s="53"/>
      <c r="GH488" s="53"/>
      <c r="GI488" s="53"/>
      <c r="GJ488" s="53"/>
      <c r="GK488" s="53"/>
      <c r="GL488" s="53"/>
      <c r="GM488" s="53"/>
      <c r="GN488" s="53"/>
      <c r="GO488" s="53"/>
      <c r="GP488" s="53"/>
      <c r="GQ488" s="53"/>
      <c r="GR488" s="53"/>
      <c r="GS488" s="53"/>
      <c r="GT488" s="53"/>
      <c r="GU488" s="53"/>
      <c r="GV488" s="53"/>
      <c r="GW488" s="53"/>
      <c r="GX488" s="53"/>
      <c r="GY488" s="53"/>
      <c r="GZ488" s="53"/>
      <c r="HA488" s="53"/>
      <c r="HB488" s="53"/>
      <c r="HC488" s="53"/>
      <c r="HD488" s="53"/>
      <c r="HE488" s="53"/>
      <c r="HF488" s="53"/>
      <c r="HG488" s="53"/>
      <c r="HH488" s="53"/>
      <c r="HI488" s="53"/>
      <c r="HJ488" s="53"/>
      <c r="HK488" s="53"/>
      <c r="HL488" s="53"/>
      <c r="HM488" s="53"/>
      <c r="HN488" s="53"/>
      <c r="HO488" s="53"/>
      <c r="HP488" s="53"/>
      <c r="HQ488" s="53"/>
      <c r="HR488" s="53"/>
      <c r="HS488" s="53"/>
      <c r="HT488" s="53"/>
      <c r="HU488" s="53"/>
      <c r="HV488" s="53"/>
      <c r="HW488" s="53"/>
      <c r="HX488" s="53"/>
      <c r="HY488" s="53"/>
      <c r="HZ488" s="53"/>
      <c r="IA488" s="53"/>
      <c r="IB488" s="53"/>
      <c r="IC488" s="53"/>
      <c r="ID488" s="53"/>
      <c r="IE488" s="53"/>
      <c r="IF488" s="53"/>
      <c r="IG488" s="53"/>
      <c r="IH488" s="53"/>
      <c r="II488" s="53"/>
      <c r="IJ488" s="53"/>
      <c r="IK488" s="53"/>
      <c r="IL488" s="53"/>
      <c r="IM488" s="53"/>
      <c r="IN488" s="53"/>
      <c r="IO488" s="53"/>
      <c r="IP488" s="53"/>
      <c r="IQ488" s="53"/>
      <c r="IR488" s="53"/>
      <c r="IS488" s="53"/>
      <c r="IT488" s="53"/>
      <c r="IU488" s="53"/>
      <c r="IV488" s="53"/>
      <c r="IW488" s="53"/>
    </row>
    <row r="489" spans="1:257" s="52" customFormat="1" ht="28.5">
      <c r="A489" s="69" t="s">
        <v>264</v>
      </c>
      <c r="B489" s="10" t="s">
        <v>152</v>
      </c>
      <c r="C489" s="63" t="s">
        <v>1</v>
      </c>
      <c r="D489" s="63">
        <v>1</v>
      </c>
      <c r="E489" s="64"/>
      <c r="F489" s="64">
        <f t="shared" si="3"/>
        <v>0</v>
      </c>
      <c r="G489" s="49"/>
      <c r="H489" s="49"/>
      <c r="I489" s="48"/>
      <c r="J489" s="50"/>
      <c r="K489" s="50"/>
      <c r="L489" s="50"/>
      <c r="M489" s="48"/>
      <c r="N489" s="51"/>
      <c r="O489" s="57"/>
      <c r="P489" s="55"/>
      <c r="Q489" s="48"/>
      <c r="R489" s="48"/>
      <c r="S489" s="48"/>
      <c r="T489" s="48"/>
      <c r="U489" s="51"/>
      <c r="V489" s="51"/>
      <c r="W489" s="48"/>
      <c r="X489" s="50"/>
      <c r="Y489" s="50"/>
      <c r="Z489" s="50"/>
      <c r="AA489" s="48"/>
      <c r="AC489" s="53"/>
      <c r="AD489" s="53"/>
      <c r="AE489" s="53"/>
      <c r="AF489" s="53"/>
      <c r="AG489" s="53"/>
      <c r="AH489" s="53"/>
      <c r="AI489" s="53"/>
      <c r="AJ489" s="53"/>
      <c r="AK489" s="53"/>
      <c r="AL489" s="53"/>
      <c r="AM489" s="53"/>
      <c r="AN489" s="53"/>
      <c r="AO489" s="53"/>
      <c r="AP489" s="53"/>
      <c r="AQ489" s="53"/>
      <c r="AR489" s="53"/>
      <c r="AS489" s="53"/>
      <c r="AT489" s="53"/>
      <c r="AU489" s="53"/>
      <c r="AV489" s="53"/>
      <c r="AW489" s="53"/>
      <c r="AX489" s="53"/>
      <c r="AY489" s="53"/>
      <c r="AZ489" s="53"/>
      <c r="BA489" s="53"/>
      <c r="BB489" s="53"/>
      <c r="BC489" s="53"/>
      <c r="BD489" s="53"/>
      <c r="BE489" s="53"/>
      <c r="BF489" s="53"/>
      <c r="BG489" s="53"/>
      <c r="BH489" s="53"/>
      <c r="BI489" s="53"/>
      <c r="BJ489" s="53"/>
      <c r="BK489" s="53"/>
      <c r="BL489" s="53"/>
      <c r="BM489" s="53"/>
      <c r="BN489" s="53"/>
      <c r="BO489" s="53"/>
      <c r="BP489" s="53"/>
      <c r="BQ489" s="53"/>
      <c r="BR489" s="53"/>
      <c r="BS489" s="53"/>
      <c r="BT489" s="53"/>
      <c r="BU489" s="53"/>
      <c r="BV489" s="53"/>
      <c r="BW489" s="53"/>
      <c r="BX489" s="53"/>
      <c r="BY489" s="53"/>
      <c r="BZ489" s="53"/>
      <c r="CA489" s="53"/>
      <c r="CB489" s="53"/>
      <c r="CC489" s="53"/>
      <c r="CD489" s="53"/>
      <c r="CE489" s="53"/>
      <c r="CF489" s="53"/>
      <c r="CG489" s="53"/>
      <c r="CH489" s="53"/>
      <c r="CI489" s="53"/>
      <c r="CJ489" s="53"/>
      <c r="CK489" s="53"/>
      <c r="CL489" s="53"/>
      <c r="CM489" s="53"/>
      <c r="CN489" s="53"/>
      <c r="CO489" s="53"/>
      <c r="CP489" s="53"/>
      <c r="CQ489" s="53"/>
      <c r="CR489" s="53"/>
      <c r="CS489" s="53"/>
      <c r="CT489" s="53"/>
      <c r="CU489" s="53"/>
      <c r="CV489" s="53"/>
      <c r="CW489" s="53"/>
      <c r="CX489" s="53"/>
      <c r="CY489" s="53"/>
      <c r="CZ489" s="53"/>
      <c r="DA489" s="53"/>
      <c r="DB489" s="53"/>
      <c r="DC489" s="53"/>
      <c r="DD489" s="53"/>
      <c r="DE489" s="53"/>
      <c r="DF489" s="53"/>
      <c r="DG489" s="53"/>
      <c r="DH489" s="53"/>
      <c r="DI489" s="53"/>
      <c r="DJ489" s="53"/>
      <c r="DK489" s="53"/>
      <c r="DL489" s="53"/>
      <c r="DM489" s="53"/>
      <c r="DN489" s="53"/>
      <c r="DO489" s="53"/>
      <c r="DP489" s="53"/>
      <c r="DQ489" s="53"/>
      <c r="DR489" s="53"/>
      <c r="DS489" s="53"/>
      <c r="DT489" s="53"/>
      <c r="DU489" s="53"/>
      <c r="DV489" s="53"/>
      <c r="DW489" s="53"/>
      <c r="DX489" s="53"/>
      <c r="DY489" s="53"/>
      <c r="DZ489" s="53"/>
      <c r="EA489" s="53"/>
      <c r="EB489" s="53"/>
      <c r="EC489" s="53"/>
      <c r="ED489" s="53"/>
      <c r="EE489" s="53"/>
      <c r="EF489" s="53"/>
      <c r="EG489" s="53"/>
      <c r="EH489" s="53"/>
      <c r="EI489" s="53"/>
      <c r="EJ489" s="53"/>
      <c r="EK489" s="53"/>
      <c r="EL489" s="53"/>
      <c r="EM489" s="53"/>
      <c r="EN489" s="53"/>
      <c r="EO489" s="53"/>
      <c r="EP489" s="53"/>
      <c r="EQ489" s="53"/>
      <c r="ER489" s="53"/>
      <c r="ES489" s="53"/>
      <c r="ET489" s="53"/>
      <c r="EU489" s="53"/>
      <c r="EV489" s="53"/>
      <c r="EW489" s="53"/>
      <c r="EX489" s="53"/>
      <c r="EY489" s="53"/>
      <c r="EZ489" s="53"/>
      <c r="FA489" s="53"/>
      <c r="FB489" s="53"/>
      <c r="FC489" s="53"/>
      <c r="FD489" s="53"/>
      <c r="FE489" s="53"/>
      <c r="FF489" s="53"/>
      <c r="FG489" s="53"/>
      <c r="FH489" s="53"/>
      <c r="FI489" s="53"/>
      <c r="FJ489" s="53"/>
      <c r="FK489" s="53"/>
      <c r="FL489" s="53"/>
      <c r="FM489" s="53"/>
      <c r="FN489" s="53"/>
      <c r="FO489" s="53"/>
      <c r="FP489" s="53"/>
      <c r="FQ489" s="53"/>
      <c r="FR489" s="53"/>
      <c r="FS489" s="53"/>
      <c r="FT489" s="53"/>
      <c r="FU489" s="53"/>
      <c r="FV489" s="53"/>
      <c r="FW489" s="53"/>
      <c r="FX489" s="53"/>
      <c r="FY489" s="53"/>
      <c r="FZ489" s="53"/>
      <c r="GA489" s="53"/>
      <c r="GB489" s="53"/>
      <c r="GC489" s="53"/>
      <c r="GD489" s="53"/>
      <c r="GE489" s="53"/>
      <c r="GF489" s="53"/>
      <c r="GG489" s="53"/>
      <c r="GH489" s="53"/>
      <c r="GI489" s="53"/>
      <c r="GJ489" s="53"/>
      <c r="GK489" s="53"/>
      <c r="GL489" s="53"/>
      <c r="GM489" s="53"/>
      <c r="GN489" s="53"/>
      <c r="GO489" s="53"/>
      <c r="GP489" s="53"/>
      <c r="GQ489" s="53"/>
      <c r="GR489" s="53"/>
      <c r="GS489" s="53"/>
      <c r="GT489" s="53"/>
      <c r="GU489" s="53"/>
      <c r="GV489" s="53"/>
      <c r="GW489" s="53"/>
      <c r="GX489" s="53"/>
      <c r="GY489" s="53"/>
      <c r="GZ489" s="53"/>
      <c r="HA489" s="53"/>
      <c r="HB489" s="53"/>
      <c r="HC489" s="53"/>
      <c r="HD489" s="53"/>
      <c r="HE489" s="53"/>
      <c r="HF489" s="53"/>
      <c r="HG489" s="53"/>
      <c r="HH489" s="53"/>
      <c r="HI489" s="53"/>
      <c r="HJ489" s="53"/>
      <c r="HK489" s="53"/>
      <c r="HL489" s="53"/>
      <c r="HM489" s="53"/>
      <c r="HN489" s="53"/>
      <c r="HO489" s="53"/>
      <c r="HP489" s="53"/>
      <c r="HQ489" s="53"/>
      <c r="HR489" s="53"/>
      <c r="HS489" s="53"/>
      <c r="HT489" s="53"/>
      <c r="HU489" s="53"/>
      <c r="HV489" s="53"/>
      <c r="HW489" s="53"/>
      <c r="HX489" s="53"/>
      <c r="HY489" s="53"/>
      <c r="HZ489" s="53"/>
      <c r="IA489" s="53"/>
      <c r="IB489" s="53"/>
      <c r="IC489" s="53"/>
      <c r="ID489" s="53"/>
      <c r="IE489" s="53"/>
      <c r="IF489" s="53"/>
      <c r="IG489" s="53"/>
      <c r="IH489" s="53"/>
      <c r="II489" s="53"/>
      <c r="IJ489" s="53"/>
      <c r="IK489" s="53"/>
      <c r="IL489" s="53"/>
      <c r="IM489" s="53"/>
      <c r="IN489" s="53"/>
      <c r="IO489" s="53"/>
      <c r="IP489" s="53"/>
      <c r="IQ489" s="53"/>
      <c r="IR489" s="53"/>
      <c r="IS489" s="53"/>
      <c r="IT489" s="53"/>
      <c r="IU489" s="53"/>
      <c r="IV489" s="53"/>
      <c r="IW489" s="53"/>
    </row>
    <row r="490" spans="1:257" s="52" customFormat="1" ht="28.5">
      <c r="A490" s="69" t="s">
        <v>265</v>
      </c>
      <c r="B490" s="10" t="s">
        <v>151</v>
      </c>
      <c r="C490" s="63" t="s">
        <v>1</v>
      </c>
      <c r="D490" s="63">
        <v>2</v>
      </c>
      <c r="E490" s="64"/>
      <c r="F490" s="64">
        <f t="shared" si="3"/>
        <v>0</v>
      </c>
      <c r="G490" s="49"/>
      <c r="H490" s="49"/>
      <c r="I490" s="48"/>
      <c r="J490" s="50"/>
      <c r="K490" s="50"/>
      <c r="L490" s="50"/>
      <c r="M490" s="48"/>
      <c r="N490" s="51"/>
      <c r="O490" s="57"/>
      <c r="P490" s="55"/>
      <c r="Q490" s="48"/>
      <c r="R490" s="48"/>
      <c r="S490" s="48"/>
      <c r="T490" s="48"/>
      <c r="U490" s="51"/>
      <c r="V490" s="51"/>
      <c r="W490" s="48"/>
      <c r="X490" s="50"/>
      <c r="Y490" s="50"/>
      <c r="Z490" s="50"/>
      <c r="AA490" s="48"/>
      <c r="AC490" s="53"/>
      <c r="AD490" s="53"/>
      <c r="AE490" s="53"/>
      <c r="AF490" s="53"/>
      <c r="AG490" s="53"/>
      <c r="AH490" s="53"/>
      <c r="AI490" s="53"/>
      <c r="AJ490" s="53"/>
      <c r="AK490" s="53"/>
      <c r="AL490" s="53"/>
      <c r="AM490" s="53"/>
      <c r="AN490" s="53"/>
      <c r="AO490" s="53"/>
      <c r="AP490" s="53"/>
      <c r="AQ490" s="53"/>
      <c r="AR490" s="53"/>
      <c r="AS490" s="53"/>
      <c r="AT490" s="53"/>
      <c r="AU490" s="53"/>
      <c r="AV490" s="53"/>
      <c r="AW490" s="53"/>
      <c r="AX490" s="53"/>
      <c r="AY490" s="53"/>
      <c r="AZ490" s="53"/>
      <c r="BA490" s="53"/>
      <c r="BB490" s="53"/>
      <c r="BC490" s="53"/>
      <c r="BD490" s="53"/>
      <c r="BE490" s="53"/>
      <c r="BF490" s="53"/>
      <c r="BG490" s="53"/>
      <c r="BH490" s="53"/>
      <c r="BI490" s="53"/>
      <c r="BJ490" s="53"/>
      <c r="BK490" s="53"/>
      <c r="BL490" s="53"/>
      <c r="BM490" s="53"/>
      <c r="BN490" s="53"/>
      <c r="BO490" s="53"/>
      <c r="BP490" s="53"/>
      <c r="BQ490" s="53"/>
      <c r="BR490" s="53"/>
      <c r="BS490" s="53"/>
      <c r="BT490" s="53"/>
      <c r="BU490" s="53"/>
      <c r="BV490" s="53"/>
      <c r="BW490" s="53"/>
      <c r="BX490" s="53"/>
      <c r="BY490" s="53"/>
      <c r="BZ490" s="53"/>
      <c r="CA490" s="53"/>
      <c r="CB490" s="53"/>
      <c r="CC490" s="53"/>
      <c r="CD490" s="53"/>
      <c r="CE490" s="53"/>
      <c r="CF490" s="53"/>
      <c r="CG490" s="53"/>
      <c r="CH490" s="53"/>
      <c r="CI490" s="53"/>
      <c r="CJ490" s="53"/>
      <c r="CK490" s="53"/>
      <c r="CL490" s="53"/>
      <c r="CM490" s="53"/>
      <c r="CN490" s="53"/>
      <c r="CO490" s="53"/>
      <c r="CP490" s="53"/>
      <c r="CQ490" s="53"/>
      <c r="CR490" s="53"/>
      <c r="CS490" s="53"/>
      <c r="CT490" s="53"/>
      <c r="CU490" s="53"/>
      <c r="CV490" s="53"/>
      <c r="CW490" s="53"/>
      <c r="CX490" s="53"/>
      <c r="CY490" s="53"/>
      <c r="CZ490" s="53"/>
      <c r="DA490" s="53"/>
      <c r="DB490" s="53"/>
      <c r="DC490" s="53"/>
      <c r="DD490" s="53"/>
      <c r="DE490" s="53"/>
      <c r="DF490" s="53"/>
      <c r="DG490" s="53"/>
      <c r="DH490" s="53"/>
      <c r="DI490" s="53"/>
      <c r="DJ490" s="53"/>
      <c r="DK490" s="53"/>
      <c r="DL490" s="53"/>
      <c r="DM490" s="53"/>
      <c r="DN490" s="53"/>
      <c r="DO490" s="53"/>
      <c r="DP490" s="53"/>
      <c r="DQ490" s="53"/>
      <c r="DR490" s="53"/>
      <c r="DS490" s="53"/>
      <c r="DT490" s="53"/>
      <c r="DU490" s="53"/>
      <c r="DV490" s="53"/>
      <c r="DW490" s="53"/>
      <c r="DX490" s="53"/>
      <c r="DY490" s="53"/>
      <c r="DZ490" s="53"/>
      <c r="EA490" s="53"/>
      <c r="EB490" s="53"/>
      <c r="EC490" s="53"/>
      <c r="ED490" s="53"/>
      <c r="EE490" s="53"/>
      <c r="EF490" s="53"/>
      <c r="EG490" s="53"/>
      <c r="EH490" s="53"/>
      <c r="EI490" s="53"/>
      <c r="EJ490" s="53"/>
      <c r="EK490" s="53"/>
      <c r="EL490" s="53"/>
      <c r="EM490" s="53"/>
      <c r="EN490" s="53"/>
      <c r="EO490" s="53"/>
      <c r="EP490" s="53"/>
      <c r="EQ490" s="53"/>
      <c r="ER490" s="53"/>
      <c r="ES490" s="53"/>
      <c r="ET490" s="53"/>
      <c r="EU490" s="53"/>
      <c r="EV490" s="53"/>
      <c r="EW490" s="53"/>
      <c r="EX490" s="53"/>
      <c r="EY490" s="53"/>
      <c r="EZ490" s="53"/>
      <c r="FA490" s="53"/>
      <c r="FB490" s="53"/>
      <c r="FC490" s="53"/>
      <c r="FD490" s="53"/>
      <c r="FE490" s="53"/>
      <c r="FF490" s="53"/>
      <c r="FG490" s="53"/>
      <c r="FH490" s="53"/>
      <c r="FI490" s="53"/>
      <c r="FJ490" s="53"/>
      <c r="FK490" s="53"/>
      <c r="FL490" s="53"/>
      <c r="FM490" s="53"/>
      <c r="FN490" s="53"/>
      <c r="FO490" s="53"/>
      <c r="FP490" s="53"/>
      <c r="FQ490" s="53"/>
      <c r="FR490" s="53"/>
      <c r="FS490" s="53"/>
      <c r="FT490" s="53"/>
      <c r="FU490" s="53"/>
      <c r="FV490" s="53"/>
      <c r="FW490" s="53"/>
      <c r="FX490" s="53"/>
      <c r="FY490" s="53"/>
      <c r="FZ490" s="53"/>
      <c r="GA490" s="53"/>
      <c r="GB490" s="53"/>
      <c r="GC490" s="53"/>
      <c r="GD490" s="53"/>
      <c r="GE490" s="53"/>
      <c r="GF490" s="53"/>
      <c r="GG490" s="53"/>
      <c r="GH490" s="53"/>
      <c r="GI490" s="53"/>
      <c r="GJ490" s="53"/>
      <c r="GK490" s="53"/>
      <c r="GL490" s="53"/>
      <c r="GM490" s="53"/>
      <c r="GN490" s="53"/>
      <c r="GO490" s="53"/>
      <c r="GP490" s="53"/>
      <c r="GQ490" s="53"/>
      <c r="GR490" s="53"/>
      <c r="GS490" s="53"/>
      <c r="GT490" s="53"/>
      <c r="GU490" s="53"/>
      <c r="GV490" s="53"/>
      <c r="GW490" s="53"/>
      <c r="GX490" s="53"/>
      <c r="GY490" s="53"/>
      <c r="GZ490" s="53"/>
      <c r="HA490" s="53"/>
      <c r="HB490" s="53"/>
      <c r="HC490" s="53"/>
      <c r="HD490" s="53"/>
      <c r="HE490" s="53"/>
      <c r="HF490" s="53"/>
      <c r="HG490" s="53"/>
      <c r="HH490" s="53"/>
      <c r="HI490" s="53"/>
      <c r="HJ490" s="53"/>
      <c r="HK490" s="53"/>
      <c r="HL490" s="53"/>
      <c r="HM490" s="53"/>
      <c r="HN490" s="53"/>
      <c r="HO490" s="53"/>
      <c r="HP490" s="53"/>
      <c r="HQ490" s="53"/>
      <c r="HR490" s="53"/>
      <c r="HS490" s="53"/>
      <c r="HT490" s="53"/>
      <c r="HU490" s="53"/>
      <c r="HV490" s="53"/>
      <c r="HW490" s="53"/>
      <c r="HX490" s="53"/>
      <c r="HY490" s="53"/>
      <c r="HZ490" s="53"/>
      <c r="IA490" s="53"/>
      <c r="IB490" s="53"/>
      <c r="IC490" s="53"/>
      <c r="ID490" s="53"/>
      <c r="IE490" s="53"/>
      <c r="IF490" s="53"/>
      <c r="IG490" s="53"/>
      <c r="IH490" s="53"/>
      <c r="II490" s="53"/>
      <c r="IJ490" s="53"/>
      <c r="IK490" s="53"/>
      <c r="IL490" s="53"/>
      <c r="IM490" s="53"/>
      <c r="IN490" s="53"/>
      <c r="IO490" s="53"/>
      <c r="IP490" s="53"/>
      <c r="IQ490" s="53"/>
      <c r="IR490" s="53"/>
      <c r="IS490" s="53"/>
      <c r="IT490" s="53"/>
      <c r="IU490" s="53"/>
      <c r="IV490" s="53"/>
      <c r="IW490" s="53"/>
    </row>
    <row r="491" spans="1:257" s="52" customFormat="1">
      <c r="A491" s="69" t="s">
        <v>266</v>
      </c>
      <c r="B491" s="10" t="s">
        <v>165</v>
      </c>
      <c r="C491" s="63" t="s">
        <v>1</v>
      </c>
      <c r="D491" s="63">
        <v>1</v>
      </c>
      <c r="E491" s="64"/>
      <c r="F491" s="64">
        <f t="shared" si="3"/>
        <v>0</v>
      </c>
      <c r="G491" s="49"/>
      <c r="H491" s="49"/>
      <c r="I491" s="48"/>
      <c r="J491" s="50"/>
      <c r="K491" s="50"/>
      <c r="L491" s="50"/>
      <c r="M491" s="48"/>
      <c r="N491" s="51"/>
      <c r="O491" s="57"/>
      <c r="P491" s="55"/>
      <c r="Q491" s="48"/>
      <c r="R491" s="48"/>
      <c r="S491" s="48"/>
      <c r="T491" s="48"/>
      <c r="U491" s="51"/>
      <c r="V491" s="51"/>
      <c r="W491" s="48"/>
      <c r="X491" s="50"/>
      <c r="Y491" s="50"/>
      <c r="Z491" s="50"/>
      <c r="AA491" s="48"/>
      <c r="AC491" s="53"/>
      <c r="AD491" s="53"/>
      <c r="AE491" s="53"/>
      <c r="AF491" s="53"/>
      <c r="AG491" s="53"/>
      <c r="AH491" s="53"/>
      <c r="AI491" s="53"/>
      <c r="AJ491" s="53"/>
      <c r="AK491" s="53"/>
      <c r="AL491" s="53"/>
      <c r="AM491" s="53"/>
      <c r="AN491" s="53"/>
      <c r="AO491" s="53"/>
      <c r="AP491" s="53"/>
      <c r="AQ491" s="53"/>
      <c r="AR491" s="53"/>
      <c r="AS491" s="53"/>
      <c r="AT491" s="53"/>
      <c r="AU491" s="53"/>
      <c r="AV491" s="53"/>
      <c r="AW491" s="53"/>
      <c r="AX491" s="53"/>
      <c r="AY491" s="53"/>
      <c r="AZ491" s="53"/>
      <c r="BA491" s="53"/>
      <c r="BB491" s="53"/>
      <c r="BC491" s="53"/>
      <c r="BD491" s="53"/>
      <c r="BE491" s="53"/>
      <c r="BF491" s="53"/>
      <c r="BG491" s="53"/>
      <c r="BH491" s="53"/>
      <c r="BI491" s="53"/>
      <c r="BJ491" s="53"/>
      <c r="BK491" s="53"/>
      <c r="BL491" s="53"/>
      <c r="BM491" s="53"/>
      <c r="BN491" s="53"/>
      <c r="BO491" s="53"/>
      <c r="BP491" s="53"/>
      <c r="BQ491" s="53"/>
      <c r="BR491" s="53"/>
      <c r="BS491" s="53"/>
      <c r="BT491" s="53"/>
      <c r="BU491" s="53"/>
      <c r="BV491" s="53"/>
      <c r="BW491" s="53"/>
      <c r="BX491" s="53"/>
      <c r="BY491" s="53"/>
      <c r="BZ491" s="53"/>
      <c r="CA491" s="53"/>
      <c r="CB491" s="53"/>
      <c r="CC491" s="53"/>
      <c r="CD491" s="53"/>
      <c r="CE491" s="53"/>
      <c r="CF491" s="53"/>
      <c r="CG491" s="53"/>
      <c r="CH491" s="53"/>
      <c r="CI491" s="53"/>
      <c r="CJ491" s="53"/>
      <c r="CK491" s="53"/>
      <c r="CL491" s="53"/>
      <c r="CM491" s="53"/>
      <c r="CN491" s="53"/>
      <c r="CO491" s="53"/>
      <c r="CP491" s="53"/>
      <c r="CQ491" s="53"/>
      <c r="CR491" s="53"/>
      <c r="CS491" s="53"/>
      <c r="CT491" s="53"/>
      <c r="CU491" s="53"/>
      <c r="CV491" s="53"/>
      <c r="CW491" s="53"/>
      <c r="CX491" s="53"/>
      <c r="CY491" s="53"/>
      <c r="CZ491" s="53"/>
      <c r="DA491" s="53"/>
      <c r="DB491" s="53"/>
      <c r="DC491" s="53"/>
      <c r="DD491" s="53"/>
      <c r="DE491" s="53"/>
      <c r="DF491" s="53"/>
      <c r="DG491" s="53"/>
      <c r="DH491" s="53"/>
      <c r="DI491" s="53"/>
      <c r="DJ491" s="53"/>
      <c r="DK491" s="53"/>
      <c r="DL491" s="53"/>
      <c r="DM491" s="53"/>
      <c r="DN491" s="53"/>
      <c r="DO491" s="53"/>
      <c r="DP491" s="53"/>
      <c r="DQ491" s="53"/>
      <c r="DR491" s="53"/>
      <c r="DS491" s="53"/>
      <c r="DT491" s="53"/>
      <c r="DU491" s="53"/>
      <c r="DV491" s="53"/>
      <c r="DW491" s="53"/>
      <c r="DX491" s="53"/>
      <c r="DY491" s="53"/>
      <c r="DZ491" s="53"/>
      <c r="EA491" s="53"/>
      <c r="EB491" s="53"/>
      <c r="EC491" s="53"/>
      <c r="ED491" s="53"/>
      <c r="EE491" s="53"/>
      <c r="EF491" s="53"/>
      <c r="EG491" s="53"/>
      <c r="EH491" s="53"/>
      <c r="EI491" s="53"/>
      <c r="EJ491" s="53"/>
      <c r="EK491" s="53"/>
      <c r="EL491" s="53"/>
      <c r="EM491" s="53"/>
      <c r="EN491" s="53"/>
      <c r="EO491" s="53"/>
      <c r="EP491" s="53"/>
      <c r="EQ491" s="53"/>
      <c r="ER491" s="53"/>
      <c r="ES491" s="53"/>
      <c r="ET491" s="53"/>
      <c r="EU491" s="53"/>
      <c r="EV491" s="53"/>
      <c r="EW491" s="53"/>
      <c r="EX491" s="53"/>
      <c r="EY491" s="53"/>
      <c r="EZ491" s="53"/>
      <c r="FA491" s="53"/>
      <c r="FB491" s="53"/>
      <c r="FC491" s="53"/>
      <c r="FD491" s="53"/>
      <c r="FE491" s="53"/>
      <c r="FF491" s="53"/>
      <c r="FG491" s="53"/>
      <c r="FH491" s="53"/>
      <c r="FI491" s="53"/>
      <c r="FJ491" s="53"/>
      <c r="FK491" s="53"/>
      <c r="FL491" s="53"/>
      <c r="FM491" s="53"/>
      <c r="FN491" s="53"/>
      <c r="FO491" s="53"/>
      <c r="FP491" s="53"/>
      <c r="FQ491" s="53"/>
      <c r="FR491" s="53"/>
      <c r="FS491" s="53"/>
      <c r="FT491" s="53"/>
      <c r="FU491" s="53"/>
      <c r="FV491" s="53"/>
      <c r="FW491" s="53"/>
      <c r="FX491" s="53"/>
      <c r="FY491" s="53"/>
      <c r="FZ491" s="53"/>
      <c r="GA491" s="53"/>
      <c r="GB491" s="53"/>
      <c r="GC491" s="53"/>
      <c r="GD491" s="53"/>
      <c r="GE491" s="53"/>
      <c r="GF491" s="53"/>
      <c r="GG491" s="53"/>
      <c r="GH491" s="53"/>
      <c r="GI491" s="53"/>
      <c r="GJ491" s="53"/>
      <c r="GK491" s="53"/>
      <c r="GL491" s="53"/>
      <c r="GM491" s="53"/>
      <c r="GN491" s="53"/>
      <c r="GO491" s="53"/>
      <c r="GP491" s="53"/>
      <c r="GQ491" s="53"/>
      <c r="GR491" s="53"/>
      <c r="GS491" s="53"/>
      <c r="GT491" s="53"/>
      <c r="GU491" s="53"/>
      <c r="GV491" s="53"/>
      <c r="GW491" s="53"/>
      <c r="GX491" s="53"/>
      <c r="GY491" s="53"/>
      <c r="GZ491" s="53"/>
      <c r="HA491" s="53"/>
      <c r="HB491" s="53"/>
      <c r="HC491" s="53"/>
      <c r="HD491" s="53"/>
      <c r="HE491" s="53"/>
      <c r="HF491" s="53"/>
      <c r="HG491" s="53"/>
      <c r="HH491" s="53"/>
      <c r="HI491" s="53"/>
      <c r="HJ491" s="53"/>
      <c r="HK491" s="53"/>
      <c r="HL491" s="53"/>
      <c r="HM491" s="53"/>
      <c r="HN491" s="53"/>
      <c r="HO491" s="53"/>
      <c r="HP491" s="53"/>
      <c r="HQ491" s="53"/>
      <c r="HR491" s="53"/>
      <c r="HS491" s="53"/>
      <c r="HT491" s="53"/>
      <c r="HU491" s="53"/>
      <c r="HV491" s="53"/>
      <c r="HW491" s="53"/>
      <c r="HX491" s="53"/>
      <c r="HY491" s="53"/>
      <c r="HZ491" s="53"/>
      <c r="IA491" s="53"/>
      <c r="IB491" s="53"/>
      <c r="IC491" s="53"/>
      <c r="ID491" s="53"/>
      <c r="IE491" s="53"/>
      <c r="IF491" s="53"/>
      <c r="IG491" s="53"/>
      <c r="IH491" s="53"/>
      <c r="II491" s="53"/>
      <c r="IJ491" s="53"/>
      <c r="IK491" s="53"/>
      <c r="IL491" s="53"/>
      <c r="IM491" s="53"/>
      <c r="IN491" s="53"/>
      <c r="IO491" s="53"/>
      <c r="IP491" s="53"/>
      <c r="IQ491" s="53"/>
      <c r="IR491" s="53"/>
      <c r="IS491" s="53"/>
      <c r="IT491" s="53"/>
      <c r="IU491" s="53"/>
      <c r="IV491" s="53"/>
      <c r="IW491" s="53"/>
    </row>
    <row r="492" spans="1:257" s="52" customFormat="1">
      <c r="A492" s="69"/>
      <c r="B492" s="60"/>
      <c r="C492" s="47"/>
      <c r="D492" s="48"/>
      <c r="E492" s="56"/>
      <c r="F492" s="48"/>
      <c r="G492" s="49"/>
      <c r="H492" s="49"/>
      <c r="I492" s="48"/>
      <c r="J492" s="50"/>
      <c r="K492" s="50"/>
      <c r="L492" s="50"/>
      <c r="M492" s="48"/>
      <c r="N492" s="51"/>
      <c r="O492" s="57"/>
      <c r="P492" s="55"/>
      <c r="Q492" s="48"/>
      <c r="R492" s="48"/>
      <c r="S492" s="48"/>
      <c r="T492" s="48"/>
      <c r="U492" s="51"/>
      <c r="V492" s="51"/>
      <c r="W492" s="48"/>
      <c r="X492" s="50"/>
      <c r="Y492" s="50"/>
      <c r="Z492" s="50"/>
      <c r="AA492" s="48"/>
      <c r="AC492" s="53"/>
      <c r="AD492" s="53"/>
      <c r="AE492" s="53"/>
      <c r="AF492" s="53"/>
      <c r="AG492" s="53"/>
      <c r="AH492" s="53"/>
      <c r="AI492" s="53"/>
      <c r="AJ492" s="53"/>
      <c r="AK492" s="53"/>
      <c r="AL492" s="53"/>
      <c r="AM492" s="53"/>
      <c r="AN492" s="53"/>
      <c r="AO492" s="53"/>
      <c r="AP492" s="53"/>
      <c r="AQ492" s="53"/>
      <c r="AR492" s="53"/>
      <c r="AS492" s="53"/>
      <c r="AT492" s="53"/>
      <c r="AU492" s="53"/>
      <c r="AV492" s="53"/>
      <c r="AW492" s="53"/>
      <c r="AX492" s="53"/>
      <c r="AY492" s="53"/>
      <c r="AZ492" s="53"/>
      <c r="BA492" s="53"/>
      <c r="BB492" s="53"/>
      <c r="BC492" s="53"/>
      <c r="BD492" s="53"/>
      <c r="BE492" s="53"/>
      <c r="BF492" s="53"/>
      <c r="BG492" s="53"/>
      <c r="BH492" s="53"/>
      <c r="BI492" s="53"/>
      <c r="BJ492" s="53"/>
      <c r="BK492" s="53"/>
      <c r="BL492" s="53"/>
      <c r="BM492" s="53"/>
      <c r="BN492" s="53"/>
      <c r="BO492" s="53"/>
      <c r="BP492" s="53"/>
      <c r="BQ492" s="53"/>
      <c r="BR492" s="53"/>
      <c r="BS492" s="53"/>
      <c r="BT492" s="53"/>
      <c r="BU492" s="53"/>
      <c r="BV492" s="53"/>
      <c r="BW492" s="53"/>
      <c r="BX492" s="53"/>
      <c r="BY492" s="53"/>
      <c r="BZ492" s="53"/>
      <c r="CA492" s="53"/>
      <c r="CB492" s="53"/>
      <c r="CC492" s="53"/>
      <c r="CD492" s="53"/>
      <c r="CE492" s="53"/>
      <c r="CF492" s="53"/>
      <c r="CG492" s="53"/>
      <c r="CH492" s="53"/>
      <c r="CI492" s="53"/>
      <c r="CJ492" s="53"/>
      <c r="CK492" s="53"/>
      <c r="CL492" s="53"/>
      <c r="CM492" s="53"/>
      <c r="CN492" s="53"/>
      <c r="CO492" s="53"/>
      <c r="CP492" s="53"/>
      <c r="CQ492" s="53"/>
      <c r="CR492" s="53"/>
      <c r="CS492" s="53"/>
      <c r="CT492" s="53"/>
      <c r="CU492" s="53"/>
      <c r="CV492" s="53"/>
      <c r="CW492" s="53"/>
      <c r="CX492" s="53"/>
      <c r="CY492" s="53"/>
      <c r="CZ492" s="53"/>
      <c r="DA492" s="53"/>
      <c r="DB492" s="53"/>
      <c r="DC492" s="53"/>
      <c r="DD492" s="53"/>
      <c r="DE492" s="53"/>
      <c r="DF492" s="53"/>
      <c r="DG492" s="53"/>
      <c r="DH492" s="53"/>
      <c r="DI492" s="53"/>
      <c r="DJ492" s="53"/>
      <c r="DK492" s="53"/>
      <c r="DL492" s="53"/>
      <c r="DM492" s="53"/>
      <c r="DN492" s="53"/>
      <c r="DO492" s="53"/>
      <c r="DP492" s="53"/>
      <c r="DQ492" s="53"/>
      <c r="DR492" s="53"/>
      <c r="DS492" s="53"/>
      <c r="DT492" s="53"/>
      <c r="DU492" s="53"/>
      <c r="DV492" s="53"/>
      <c r="DW492" s="53"/>
      <c r="DX492" s="53"/>
      <c r="DY492" s="53"/>
      <c r="DZ492" s="53"/>
      <c r="EA492" s="53"/>
      <c r="EB492" s="53"/>
      <c r="EC492" s="53"/>
      <c r="ED492" s="53"/>
      <c r="EE492" s="53"/>
      <c r="EF492" s="53"/>
      <c r="EG492" s="53"/>
      <c r="EH492" s="53"/>
      <c r="EI492" s="53"/>
      <c r="EJ492" s="53"/>
      <c r="EK492" s="53"/>
      <c r="EL492" s="53"/>
      <c r="EM492" s="53"/>
      <c r="EN492" s="53"/>
      <c r="EO492" s="53"/>
      <c r="EP492" s="53"/>
      <c r="EQ492" s="53"/>
      <c r="ER492" s="53"/>
      <c r="ES492" s="53"/>
      <c r="ET492" s="53"/>
      <c r="EU492" s="53"/>
      <c r="EV492" s="53"/>
      <c r="EW492" s="53"/>
      <c r="EX492" s="53"/>
      <c r="EY492" s="53"/>
      <c r="EZ492" s="53"/>
      <c r="FA492" s="53"/>
      <c r="FB492" s="53"/>
      <c r="FC492" s="53"/>
      <c r="FD492" s="53"/>
      <c r="FE492" s="53"/>
      <c r="FF492" s="53"/>
      <c r="FG492" s="53"/>
      <c r="FH492" s="53"/>
      <c r="FI492" s="53"/>
      <c r="FJ492" s="53"/>
      <c r="FK492" s="53"/>
      <c r="FL492" s="53"/>
      <c r="FM492" s="53"/>
      <c r="FN492" s="53"/>
      <c r="FO492" s="53"/>
      <c r="FP492" s="53"/>
      <c r="FQ492" s="53"/>
      <c r="FR492" s="53"/>
      <c r="FS492" s="53"/>
      <c r="FT492" s="53"/>
      <c r="FU492" s="53"/>
      <c r="FV492" s="53"/>
      <c r="FW492" s="53"/>
      <c r="FX492" s="53"/>
      <c r="FY492" s="53"/>
      <c r="FZ492" s="53"/>
      <c r="GA492" s="53"/>
      <c r="GB492" s="53"/>
      <c r="GC492" s="53"/>
      <c r="GD492" s="53"/>
      <c r="GE492" s="53"/>
      <c r="GF492" s="53"/>
      <c r="GG492" s="53"/>
      <c r="GH492" s="53"/>
      <c r="GI492" s="53"/>
      <c r="GJ492" s="53"/>
      <c r="GK492" s="53"/>
      <c r="GL492" s="53"/>
      <c r="GM492" s="53"/>
      <c r="GN492" s="53"/>
      <c r="GO492" s="53"/>
      <c r="GP492" s="53"/>
      <c r="GQ492" s="53"/>
      <c r="GR492" s="53"/>
      <c r="GS492" s="53"/>
      <c r="GT492" s="53"/>
      <c r="GU492" s="53"/>
      <c r="GV492" s="53"/>
      <c r="GW492" s="53"/>
      <c r="GX492" s="53"/>
      <c r="GY492" s="53"/>
      <c r="GZ492" s="53"/>
      <c r="HA492" s="53"/>
      <c r="HB492" s="53"/>
      <c r="HC492" s="53"/>
      <c r="HD492" s="53"/>
      <c r="HE492" s="53"/>
      <c r="HF492" s="53"/>
      <c r="HG492" s="53"/>
      <c r="HH492" s="53"/>
      <c r="HI492" s="53"/>
      <c r="HJ492" s="53"/>
      <c r="HK492" s="53"/>
      <c r="HL492" s="53"/>
      <c r="HM492" s="53"/>
      <c r="HN492" s="53"/>
      <c r="HO492" s="53"/>
      <c r="HP492" s="53"/>
      <c r="HQ492" s="53"/>
      <c r="HR492" s="53"/>
      <c r="HS492" s="53"/>
      <c r="HT492" s="53"/>
      <c r="HU492" s="53"/>
      <c r="HV492" s="53"/>
      <c r="HW492" s="53"/>
      <c r="HX492" s="53"/>
      <c r="HY492" s="53"/>
      <c r="HZ492" s="53"/>
      <c r="IA492" s="53"/>
      <c r="IB492" s="53"/>
      <c r="IC492" s="53"/>
      <c r="ID492" s="53"/>
      <c r="IE492" s="53"/>
      <c r="IF492" s="53"/>
      <c r="IG492" s="53"/>
      <c r="IH492" s="53"/>
      <c r="II492" s="53"/>
      <c r="IJ492" s="53"/>
      <c r="IK492" s="53"/>
      <c r="IL492" s="53"/>
      <c r="IM492" s="53"/>
      <c r="IN492" s="53"/>
      <c r="IO492" s="53"/>
      <c r="IP492" s="53"/>
      <c r="IQ492" s="53"/>
      <c r="IR492" s="53"/>
      <c r="IS492" s="53"/>
      <c r="IT492" s="53"/>
      <c r="IU492" s="53"/>
      <c r="IV492" s="53"/>
      <c r="IW492" s="53"/>
    </row>
    <row r="493" spans="1:257" s="52" customFormat="1">
      <c r="A493" s="69" t="s">
        <v>257</v>
      </c>
      <c r="B493" s="94" t="s">
        <v>166</v>
      </c>
      <c r="C493" s="94"/>
      <c r="D493" s="94"/>
      <c r="E493" s="94"/>
      <c r="F493" s="48"/>
      <c r="G493" s="49"/>
      <c r="H493" s="49"/>
      <c r="I493" s="48"/>
      <c r="J493" s="50"/>
      <c r="K493" s="50"/>
      <c r="L493" s="50"/>
      <c r="M493" s="48"/>
      <c r="N493" s="51"/>
      <c r="O493" s="57"/>
      <c r="P493" s="55"/>
      <c r="Q493" s="48"/>
      <c r="R493" s="48"/>
      <c r="S493" s="48"/>
      <c r="T493" s="48"/>
      <c r="U493" s="51"/>
      <c r="V493" s="51"/>
      <c r="W493" s="48"/>
      <c r="X493" s="50"/>
      <c r="Y493" s="50"/>
      <c r="Z493" s="50"/>
      <c r="AA493" s="48"/>
      <c r="AC493" s="53"/>
      <c r="AD493" s="53"/>
      <c r="AE493" s="53"/>
      <c r="AF493" s="53"/>
      <c r="AG493" s="53"/>
      <c r="AH493" s="53"/>
      <c r="AI493" s="53"/>
      <c r="AJ493" s="53"/>
      <c r="AK493" s="53"/>
      <c r="AL493" s="53"/>
      <c r="AM493" s="53"/>
      <c r="AN493" s="53"/>
      <c r="AO493" s="53"/>
      <c r="AP493" s="53"/>
      <c r="AQ493" s="53"/>
      <c r="AR493" s="53"/>
      <c r="AS493" s="53"/>
      <c r="AT493" s="53"/>
      <c r="AU493" s="53"/>
      <c r="AV493" s="53"/>
      <c r="AW493" s="53"/>
      <c r="AX493" s="53"/>
      <c r="AY493" s="53"/>
      <c r="AZ493" s="53"/>
      <c r="BA493" s="53"/>
      <c r="BB493" s="53"/>
      <c r="BC493" s="53"/>
      <c r="BD493" s="53"/>
      <c r="BE493" s="53"/>
      <c r="BF493" s="53"/>
      <c r="BG493" s="53"/>
      <c r="BH493" s="53"/>
      <c r="BI493" s="53"/>
      <c r="BJ493" s="53"/>
      <c r="BK493" s="53"/>
      <c r="BL493" s="53"/>
      <c r="BM493" s="53"/>
      <c r="BN493" s="53"/>
      <c r="BO493" s="53"/>
      <c r="BP493" s="53"/>
      <c r="BQ493" s="53"/>
      <c r="BR493" s="53"/>
      <c r="BS493" s="53"/>
      <c r="BT493" s="53"/>
      <c r="BU493" s="53"/>
      <c r="BV493" s="53"/>
      <c r="BW493" s="53"/>
      <c r="BX493" s="53"/>
      <c r="BY493" s="53"/>
      <c r="BZ493" s="53"/>
      <c r="CA493" s="53"/>
      <c r="CB493" s="53"/>
      <c r="CC493" s="53"/>
      <c r="CD493" s="53"/>
      <c r="CE493" s="53"/>
      <c r="CF493" s="53"/>
      <c r="CG493" s="53"/>
      <c r="CH493" s="53"/>
      <c r="CI493" s="53"/>
      <c r="CJ493" s="53"/>
      <c r="CK493" s="53"/>
      <c r="CL493" s="53"/>
      <c r="CM493" s="53"/>
      <c r="CN493" s="53"/>
      <c r="CO493" s="53"/>
      <c r="CP493" s="53"/>
      <c r="CQ493" s="53"/>
      <c r="CR493" s="53"/>
      <c r="CS493" s="53"/>
      <c r="CT493" s="53"/>
      <c r="CU493" s="53"/>
      <c r="CV493" s="53"/>
      <c r="CW493" s="53"/>
      <c r="CX493" s="53"/>
      <c r="CY493" s="53"/>
      <c r="CZ493" s="53"/>
      <c r="DA493" s="53"/>
      <c r="DB493" s="53"/>
      <c r="DC493" s="53"/>
      <c r="DD493" s="53"/>
      <c r="DE493" s="53"/>
      <c r="DF493" s="53"/>
      <c r="DG493" s="53"/>
      <c r="DH493" s="53"/>
      <c r="DI493" s="53"/>
      <c r="DJ493" s="53"/>
      <c r="DK493" s="53"/>
      <c r="DL493" s="53"/>
      <c r="DM493" s="53"/>
      <c r="DN493" s="53"/>
      <c r="DO493" s="53"/>
      <c r="DP493" s="53"/>
      <c r="DQ493" s="53"/>
      <c r="DR493" s="53"/>
      <c r="DS493" s="53"/>
      <c r="DT493" s="53"/>
      <c r="DU493" s="53"/>
      <c r="DV493" s="53"/>
      <c r="DW493" s="53"/>
      <c r="DX493" s="53"/>
      <c r="DY493" s="53"/>
      <c r="DZ493" s="53"/>
      <c r="EA493" s="53"/>
      <c r="EB493" s="53"/>
      <c r="EC493" s="53"/>
      <c r="ED493" s="53"/>
      <c r="EE493" s="53"/>
      <c r="EF493" s="53"/>
      <c r="EG493" s="53"/>
      <c r="EH493" s="53"/>
      <c r="EI493" s="53"/>
      <c r="EJ493" s="53"/>
      <c r="EK493" s="53"/>
      <c r="EL493" s="53"/>
      <c r="EM493" s="53"/>
      <c r="EN493" s="53"/>
      <c r="EO493" s="53"/>
      <c r="EP493" s="53"/>
      <c r="EQ493" s="53"/>
      <c r="ER493" s="53"/>
      <c r="ES493" s="53"/>
      <c r="ET493" s="53"/>
      <c r="EU493" s="53"/>
      <c r="EV493" s="53"/>
      <c r="EW493" s="53"/>
      <c r="EX493" s="53"/>
      <c r="EY493" s="53"/>
      <c r="EZ493" s="53"/>
      <c r="FA493" s="53"/>
      <c r="FB493" s="53"/>
      <c r="FC493" s="53"/>
      <c r="FD493" s="53"/>
      <c r="FE493" s="53"/>
      <c r="FF493" s="53"/>
      <c r="FG493" s="53"/>
      <c r="FH493" s="53"/>
      <c r="FI493" s="53"/>
      <c r="FJ493" s="53"/>
      <c r="FK493" s="53"/>
      <c r="FL493" s="53"/>
      <c r="FM493" s="53"/>
      <c r="FN493" s="53"/>
      <c r="FO493" s="53"/>
      <c r="FP493" s="53"/>
      <c r="FQ493" s="53"/>
      <c r="FR493" s="53"/>
      <c r="FS493" s="53"/>
      <c r="FT493" s="53"/>
      <c r="FU493" s="53"/>
      <c r="FV493" s="53"/>
      <c r="FW493" s="53"/>
      <c r="FX493" s="53"/>
      <c r="FY493" s="53"/>
      <c r="FZ493" s="53"/>
      <c r="GA493" s="53"/>
      <c r="GB493" s="53"/>
      <c r="GC493" s="53"/>
      <c r="GD493" s="53"/>
      <c r="GE493" s="53"/>
      <c r="GF493" s="53"/>
      <c r="GG493" s="53"/>
      <c r="GH493" s="53"/>
      <c r="GI493" s="53"/>
      <c r="GJ493" s="53"/>
      <c r="GK493" s="53"/>
      <c r="GL493" s="53"/>
      <c r="GM493" s="53"/>
      <c r="GN493" s="53"/>
      <c r="GO493" s="53"/>
      <c r="GP493" s="53"/>
      <c r="GQ493" s="53"/>
      <c r="GR493" s="53"/>
      <c r="GS493" s="53"/>
      <c r="GT493" s="53"/>
      <c r="GU493" s="53"/>
      <c r="GV493" s="53"/>
      <c r="GW493" s="53"/>
      <c r="GX493" s="53"/>
      <c r="GY493" s="53"/>
      <c r="GZ493" s="53"/>
      <c r="HA493" s="53"/>
      <c r="HB493" s="53"/>
      <c r="HC493" s="53"/>
      <c r="HD493" s="53"/>
      <c r="HE493" s="53"/>
      <c r="HF493" s="53"/>
      <c r="HG493" s="53"/>
      <c r="HH493" s="53"/>
      <c r="HI493" s="53"/>
      <c r="HJ493" s="53"/>
      <c r="HK493" s="53"/>
      <c r="HL493" s="53"/>
      <c r="HM493" s="53"/>
      <c r="HN493" s="53"/>
      <c r="HO493" s="53"/>
      <c r="HP493" s="53"/>
      <c r="HQ493" s="53"/>
      <c r="HR493" s="53"/>
      <c r="HS493" s="53"/>
      <c r="HT493" s="53"/>
      <c r="HU493" s="53"/>
      <c r="HV493" s="53"/>
      <c r="HW493" s="53"/>
      <c r="HX493" s="53"/>
      <c r="HY493" s="53"/>
      <c r="HZ493" s="53"/>
      <c r="IA493" s="53"/>
      <c r="IB493" s="53"/>
      <c r="IC493" s="53"/>
      <c r="ID493" s="53"/>
      <c r="IE493" s="53"/>
      <c r="IF493" s="53"/>
      <c r="IG493" s="53"/>
      <c r="IH493" s="53"/>
      <c r="II493" s="53"/>
      <c r="IJ493" s="53"/>
      <c r="IK493" s="53"/>
      <c r="IL493" s="53"/>
      <c r="IM493" s="53"/>
      <c r="IN493" s="53"/>
      <c r="IO493" s="53"/>
      <c r="IP493" s="53"/>
      <c r="IQ493" s="53"/>
      <c r="IR493" s="53"/>
      <c r="IS493" s="53"/>
      <c r="IT493" s="53"/>
      <c r="IU493" s="53"/>
      <c r="IV493" s="53"/>
      <c r="IW493" s="53"/>
    </row>
    <row r="494" spans="1:257" s="52" customFormat="1" ht="16.5" customHeight="1">
      <c r="A494" s="69" t="s">
        <v>258</v>
      </c>
      <c r="B494" s="10" t="s">
        <v>141</v>
      </c>
      <c r="C494" s="63" t="s">
        <v>1</v>
      </c>
      <c r="D494" s="63">
        <v>1</v>
      </c>
      <c r="E494" s="64"/>
      <c r="F494" s="64">
        <f>D494*E494</f>
        <v>0</v>
      </c>
      <c r="G494" s="49"/>
      <c r="H494" s="49"/>
      <c r="I494" s="48"/>
      <c r="J494" s="50"/>
      <c r="K494" s="50"/>
      <c r="L494" s="50"/>
      <c r="M494" s="48"/>
      <c r="N494" s="51"/>
      <c r="O494" s="57"/>
      <c r="P494" s="55"/>
      <c r="Q494" s="48"/>
      <c r="R494" s="48"/>
      <c r="S494" s="48"/>
      <c r="T494" s="48"/>
      <c r="U494" s="51"/>
      <c r="V494" s="51"/>
      <c r="W494" s="48"/>
      <c r="X494" s="50"/>
      <c r="Y494" s="50"/>
      <c r="Z494" s="50"/>
      <c r="AA494" s="48"/>
      <c r="AC494" s="53"/>
      <c r="AD494" s="53"/>
      <c r="AE494" s="53"/>
      <c r="AF494" s="53"/>
      <c r="AG494" s="53"/>
      <c r="AH494" s="53"/>
      <c r="AI494" s="53"/>
      <c r="AJ494" s="53"/>
      <c r="AK494" s="53"/>
      <c r="AL494" s="53"/>
      <c r="AM494" s="53"/>
      <c r="AN494" s="53"/>
      <c r="AO494" s="53"/>
      <c r="AP494" s="53"/>
      <c r="AQ494" s="53"/>
      <c r="AR494" s="53"/>
      <c r="AS494" s="53"/>
      <c r="AT494" s="53"/>
      <c r="AU494" s="53"/>
      <c r="AV494" s="53"/>
      <c r="AW494" s="53"/>
      <c r="AX494" s="53"/>
      <c r="AY494" s="53"/>
      <c r="AZ494" s="53"/>
      <c r="BA494" s="53"/>
      <c r="BB494" s="53"/>
      <c r="BC494" s="53"/>
      <c r="BD494" s="53"/>
      <c r="BE494" s="53"/>
      <c r="BF494" s="53"/>
      <c r="BG494" s="53"/>
      <c r="BH494" s="53"/>
      <c r="BI494" s="53"/>
      <c r="BJ494" s="53"/>
      <c r="BK494" s="53"/>
      <c r="BL494" s="53"/>
      <c r="BM494" s="53"/>
      <c r="BN494" s="53"/>
      <c r="BO494" s="53"/>
      <c r="BP494" s="53"/>
      <c r="BQ494" s="53"/>
      <c r="BR494" s="53"/>
      <c r="BS494" s="53"/>
      <c r="BT494" s="53"/>
      <c r="BU494" s="53"/>
      <c r="BV494" s="53"/>
      <c r="BW494" s="53"/>
      <c r="BX494" s="53"/>
      <c r="BY494" s="53"/>
      <c r="BZ494" s="53"/>
      <c r="CA494" s="53"/>
      <c r="CB494" s="53"/>
      <c r="CC494" s="53"/>
      <c r="CD494" s="53"/>
      <c r="CE494" s="53"/>
      <c r="CF494" s="53"/>
      <c r="CG494" s="53"/>
      <c r="CH494" s="53"/>
      <c r="CI494" s="53"/>
      <c r="CJ494" s="53"/>
      <c r="CK494" s="53"/>
      <c r="CL494" s="53"/>
      <c r="CM494" s="53"/>
      <c r="CN494" s="53"/>
      <c r="CO494" s="53"/>
      <c r="CP494" s="53"/>
      <c r="CQ494" s="53"/>
      <c r="CR494" s="53"/>
      <c r="CS494" s="53"/>
      <c r="CT494" s="53"/>
      <c r="CU494" s="53"/>
      <c r="CV494" s="53"/>
      <c r="CW494" s="53"/>
      <c r="CX494" s="53"/>
      <c r="CY494" s="53"/>
      <c r="CZ494" s="53"/>
      <c r="DA494" s="53"/>
      <c r="DB494" s="53"/>
      <c r="DC494" s="53"/>
      <c r="DD494" s="53"/>
      <c r="DE494" s="53"/>
      <c r="DF494" s="53"/>
      <c r="DG494" s="53"/>
      <c r="DH494" s="53"/>
      <c r="DI494" s="53"/>
      <c r="DJ494" s="53"/>
      <c r="DK494" s="53"/>
      <c r="DL494" s="53"/>
      <c r="DM494" s="53"/>
      <c r="DN494" s="53"/>
      <c r="DO494" s="53"/>
      <c r="DP494" s="53"/>
      <c r="DQ494" s="53"/>
      <c r="DR494" s="53"/>
      <c r="DS494" s="53"/>
      <c r="DT494" s="53"/>
      <c r="DU494" s="53"/>
      <c r="DV494" s="53"/>
      <c r="DW494" s="53"/>
      <c r="DX494" s="53"/>
      <c r="DY494" s="53"/>
      <c r="DZ494" s="53"/>
      <c r="EA494" s="53"/>
      <c r="EB494" s="53"/>
      <c r="EC494" s="53"/>
      <c r="ED494" s="53"/>
      <c r="EE494" s="53"/>
      <c r="EF494" s="53"/>
      <c r="EG494" s="53"/>
      <c r="EH494" s="53"/>
      <c r="EI494" s="53"/>
      <c r="EJ494" s="53"/>
      <c r="EK494" s="53"/>
      <c r="EL494" s="53"/>
      <c r="EM494" s="53"/>
      <c r="EN494" s="53"/>
      <c r="EO494" s="53"/>
      <c r="EP494" s="53"/>
      <c r="EQ494" s="53"/>
      <c r="ER494" s="53"/>
      <c r="ES494" s="53"/>
      <c r="ET494" s="53"/>
      <c r="EU494" s="53"/>
      <c r="EV494" s="53"/>
      <c r="EW494" s="53"/>
      <c r="EX494" s="53"/>
      <c r="EY494" s="53"/>
      <c r="EZ494" s="53"/>
      <c r="FA494" s="53"/>
      <c r="FB494" s="53"/>
      <c r="FC494" s="53"/>
      <c r="FD494" s="53"/>
      <c r="FE494" s="53"/>
      <c r="FF494" s="53"/>
      <c r="FG494" s="53"/>
      <c r="FH494" s="53"/>
      <c r="FI494" s="53"/>
      <c r="FJ494" s="53"/>
      <c r="FK494" s="53"/>
      <c r="FL494" s="53"/>
      <c r="FM494" s="53"/>
      <c r="FN494" s="53"/>
      <c r="FO494" s="53"/>
      <c r="FP494" s="53"/>
      <c r="FQ494" s="53"/>
      <c r="FR494" s="53"/>
      <c r="FS494" s="53"/>
      <c r="FT494" s="53"/>
      <c r="FU494" s="53"/>
      <c r="FV494" s="53"/>
      <c r="FW494" s="53"/>
      <c r="FX494" s="53"/>
      <c r="FY494" s="53"/>
      <c r="FZ494" s="53"/>
      <c r="GA494" s="53"/>
      <c r="GB494" s="53"/>
      <c r="GC494" s="53"/>
      <c r="GD494" s="53"/>
      <c r="GE494" s="53"/>
      <c r="GF494" s="53"/>
      <c r="GG494" s="53"/>
      <c r="GH494" s="53"/>
      <c r="GI494" s="53"/>
      <c r="GJ494" s="53"/>
      <c r="GK494" s="53"/>
      <c r="GL494" s="53"/>
      <c r="GM494" s="53"/>
      <c r="GN494" s="53"/>
      <c r="GO494" s="53"/>
      <c r="GP494" s="53"/>
      <c r="GQ494" s="53"/>
      <c r="GR494" s="53"/>
      <c r="GS494" s="53"/>
      <c r="GT494" s="53"/>
      <c r="GU494" s="53"/>
      <c r="GV494" s="53"/>
      <c r="GW494" s="53"/>
      <c r="GX494" s="53"/>
      <c r="GY494" s="53"/>
      <c r="GZ494" s="53"/>
      <c r="HA494" s="53"/>
      <c r="HB494" s="53"/>
      <c r="HC494" s="53"/>
      <c r="HD494" s="53"/>
      <c r="HE494" s="53"/>
      <c r="HF494" s="53"/>
      <c r="HG494" s="53"/>
      <c r="HH494" s="53"/>
      <c r="HI494" s="53"/>
      <c r="HJ494" s="53"/>
      <c r="HK494" s="53"/>
      <c r="HL494" s="53"/>
      <c r="HM494" s="53"/>
      <c r="HN494" s="53"/>
      <c r="HO494" s="53"/>
      <c r="HP494" s="53"/>
      <c r="HQ494" s="53"/>
      <c r="HR494" s="53"/>
      <c r="HS494" s="53"/>
      <c r="HT494" s="53"/>
      <c r="HU494" s="53"/>
      <c r="HV494" s="53"/>
      <c r="HW494" s="53"/>
      <c r="HX494" s="53"/>
      <c r="HY494" s="53"/>
      <c r="HZ494" s="53"/>
      <c r="IA494" s="53"/>
      <c r="IB494" s="53"/>
      <c r="IC494" s="53"/>
      <c r="ID494" s="53"/>
      <c r="IE494" s="53"/>
      <c r="IF494" s="53"/>
      <c r="IG494" s="53"/>
      <c r="IH494" s="53"/>
      <c r="II494" s="53"/>
      <c r="IJ494" s="53"/>
      <c r="IK494" s="53"/>
      <c r="IL494" s="53"/>
      <c r="IM494" s="53"/>
      <c r="IN494" s="53"/>
      <c r="IO494" s="53"/>
      <c r="IP494" s="53"/>
      <c r="IQ494" s="53"/>
      <c r="IR494" s="53"/>
      <c r="IS494" s="53"/>
      <c r="IT494" s="53"/>
      <c r="IU494" s="53"/>
      <c r="IV494" s="53"/>
      <c r="IW494" s="53"/>
    </row>
    <row r="495" spans="1:257" s="52" customFormat="1" ht="21" customHeight="1">
      <c r="A495" s="69" t="s">
        <v>267</v>
      </c>
      <c r="B495" s="10" t="s">
        <v>161</v>
      </c>
      <c r="C495" s="63" t="s">
        <v>1</v>
      </c>
      <c r="D495" s="63">
        <v>3</v>
      </c>
      <c r="E495" s="64"/>
      <c r="F495" s="64">
        <f t="shared" ref="F495:F498" si="4">D495*E495</f>
        <v>0</v>
      </c>
      <c r="G495" s="49"/>
      <c r="H495" s="49"/>
      <c r="I495" s="48"/>
      <c r="J495" s="50"/>
      <c r="K495" s="50"/>
      <c r="L495" s="50"/>
      <c r="M495" s="48"/>
      <c r="N495" s="51"/>
      <c r="O495" s="57"/>
      <c r="P495" s="55"/>
      <c r="Q495" s="48"/>
      <c r="R495" s="48"/>
      <c r="S495" s="48"/>
      <c r="T495" s="48"/>
      <c r="U495" s="51"/>
      <c r="V495" s="51"/>
      <c r="W495" s="48"/>
      <c r="X495" s="50"/>
      <c r="Y495" s="50"/>
      <c r="Z495" s="50"/>
      <c r="AA495" s="48"/>
      <c r="AC495" s="53"/>
      <c r="AD495" s="53"/>
      <c r="AE495" s="53"/>
      <c r="AF495" s="53"/>
      <c r="AG495" s="53"/>
      <c r="AH495" s="53"/>
      <c r="AI495" s="53"/>
      <c r="AJ495" s="53"/>
      <c r="AK495" s="53"/>
      <c r="AL495" s="53"/>
      <c r="AM495" s="53"/>
      <c r="AN495" s="53"/>
      <c r="AO495" s="53"/>
      <c r="AP495" s="53"/>
      <c r="AQ495" s="53"/>
      <c r="AR495" s="53"/>
      <c r="AS495" s="53"/>
      <c r="AT495" s="53"/>
      <c r="AU495" s="53"/>
      <c r="AV495" s="53"/>
      <c r="AW495" s="53"/>
      <c r="AX495" s="53"/>
      <c r="AY495" s="53"/>
      <c r="AZ495" s="53"/>
      <c r="BA495" s="53"/>
      <c r="BB495" s="53"/>
      <c r="BC495" s="53"/>
      <c r="BD495" s="53"/>
      <c r="BE495" s="53"/>
      <c r="BF495" s="53"/>
      <c r="BG495" s="53"/>
      <c r="BH495" s="53"/>
      <c r="BI495" s="53"/>
      <c r="BJ495" s="53"/>
      <c r="BK495" s="53"/>
      <c r="BL495" s="53"/>
      <c r="BM495" s="53"/>
      <c r="BN495" s="53"/>
      <c r="BO495" s="53"/>
      <c r="BP495" s="53"/>
      <c r="BQ495" s="53"/>
      <c r="BR495" s="53"/>
      <c r="BS495" s="53"/>
      <c r="BT495" s="53"/>
      <c r="BU495" s="53"/>
      <c r="BV495" s="53"/>
      <c r="BW495" s="53"/>
      <c r="BX495" s="53"/>
      <c r="BY495" s="53"/>
      <c r="BZ495" s="53"/>
      <c r="CA495" s="53"/>
      <c r="CB495" s="53"/>
      <c r="CC495" s="53"/>
      <c r="CD495" s="53"/>
      <c r="CE495" s="53"/>
      <c r="CF495" s="53"/>
      <c r="CG495" s="53"/>
      <c r="CH495" s="53"/>
      <c r="CI495" s="53"/>
      <c r="CJ495" s="53"/>
      <c r="CK495" s="53"/>
      <c r="CL495" s="53"/>
      <c r="CM495" s="53"/>
      <c r="CN495" s="53"/>
      <c r="CO495" s="53"/>
      <c r="CP495" s="53"/>
      <c r="CQ495" s="53"/>
      <c r="CR495" s="53"/>
      <c r="CS495" s="53"/>
      <c r="CT495" s="53"/>
      <c r="CU495" s="53"/>
      <c r="CV495" s="53"/>
      <c r="CW495" s="53"/>
      <c r="CX495" s="53"/>
      <c r="CY495" s="53"/>
      <c r="CZ495" s="53"/>
      <c r="DA495" s="53"/>
      <c r="DB495" s="53"/>
      <c r="DC495" s="53"/>
      <c r="DD495" s="53"/>
      <c r="DE495" s="53"/>
      <c r="DF495" s="53"/>
      <c r="DG495" s="53"/>
      <c r="DH495" s="53"/>
      <c r="DI495" s="53"/>
      <c r="DJ495" s="53"/>
      <c r="DK495" s="53"/>
      <c r="DL495" s="53"/>
      <c r="DM495" s="53"/>
      <c r="DN495" s="53"/>
      <c r="DO495" s="53"/>
      <c r="DP495" s="53"/>
      <c r="DQ495" s="53"/>
      <c r="DR495" s="53"/>
      <c r="DS495" s="53"/>
      <c r="DT495" s="53"/>
      <c r="DU495" s="53"/>
      <c r="DV495" s="53"/>
      <c r="DW495" s="53"/>
      <c r="DX495" s="53"/>
      <c r="DY495" s="53"/>
      <c r="DZ495" s="53"/>
      <c r="EA495" s="53"/>
      <c r="EB495" s="53"/>
      <c r="EC495" s="53"/>
      <c r="ED495" s="53"/>
      <c r="EE495" s="53"/>
      <c r="EF495" s="53"/>
      <c r="EG495" s="53"/>
      <c r="EH495" s="53"/>
      <c r="EI495" s="53"/>
      <c r="EJ495" s="53"/>
      <c r="EK495" s="53"/>
      <c r="EL495" s="53"/>
      <c r="EM495" s="53"/>
      <c r="EN495" s="53"/>
      <c r="EO495" s="53"/>
      <c r="EP495" s="53"/>
      <c r="EQ495" s="53"/>
      <c r="ER495" s="53"/>
      <c r="ES495" s="53"/>
      <c r="ET495" s="53"/>
      <c r="EU495" s="53"/>
      <c r="EV495" s="53"/>
      <c r="EW495" s="53"/>
      <c r="EX495" s="53"/>
      <c r="EY495" s="53"/>
      <c r="EZ495" s="53"/>
      <c r="FA495" s="53"/>
      <c r="FB495" s="53"/>
      <c r="FC495" s="53"/>
      <c r="FD495" s="53"/>
      <c r="FE495" s="53"/>
      <c r="FF495" s="53"/>
      <c r="FG495" s="53"/>
      <c r="FH495" s="53"/>
      <c r="FI495" s="53"/>
      <c r="FJ495" s="53"/>
      <c r="FK495" s="53"/>
      <c r="FL495" s="53"/>
      <c r="FM495" s="53"/>
      <c r="FN495" s="53"/>
      <c r="FO495" s="53"/>
      <c r="FP495" s="53"/>
      <c r="FQ495" s="53"/>
      <c r="FR495" s="53"/>
      <c r="FS495" s="53"/>
      <c r="FT495" s="53"/>
      <c r="FU495" s="53"/>
      <c r="FV495" s="53"/>
      <c r="FW495" s="53"/>
      <c r="FX495" s="53"/>
      <c r="FY495" s="53"/>
      <c r="FZ495" s="53"/>
      <c r="GA495" s="53"/>
      <c r="GB495" s="53"/>
      <c r="GC495" s="53"/>
      <c r="GD495" s="53"/>
      <c r="GE495" s="53"/>
      <c r="GF495" s="53"/>
      <c r="GG495" s="53"/>
      <c r="GH495" s="53"/>
      <c r="GI495" s="53"/>
      <c r="GJ495" s="53"/>
      <c r="GK495" s="53"/>
      <c r="GL495" s="53"/>
      <c r="GM495" s="53"/>
      <c r="GN495" s="53"/>
      <c r="GO495" s="53"/>
      <c r="GP495" s="53"/>
      <c r="GQ495" s="53"/>
      <c r="GR495" s="53"/>
      <c r="GS495" s="53"/>
      <c r="GT495" s="53"/>
      <c r="GU495" s="53"/>
      <c r="GV495" s="53"/>
      <c r="GW495" s="53"/>
      <c r="GX495" s="53"/>
      <c r="GY495" s="53"/>
      <c r="GZ495" s="53"/>
      <c r="HA495" s="53"/>
      <c r="HB495" s="53"/>
      <c r="HC495" s="53"/>
      <c r="HD495" s="53"/>
      <c r="HE495" s="53"/>
      <c r="HF495" s="53"/>
      <c r="HG495" s="53"/>
      <c r="HH495" s="53"/>
      <c r="HI495" s="53"/>
      <c r="HJ495" s="53"/>
      <c r="HK495" s="53"/>
      <c r="HL495" s="53"/>
      <c r="HM495" s="53"/>
      <c r="HN495" s="53"/>
      <c r="HO495" s="53"/>
      <c r="HP495" s="53"/>
      <c r="HQ495" s="53"/>
      <c r="HR495" s="53"/>
      <c r="HS495" s="53"/>
      <c r="HT495" s="53"/>
      <c r="HU495" s="53"/>
      <c r="HV495" s="53"/>
      <c r="HW495" s="53"/>
      <c r="HX495" s="53"/>
      <c r="HY495" s="53"/>
      <c r="HZ495" s="53"/>
      <c r="IA495" s="53"/>
      <c r="IB495" s="53"/>
      <c r="IC495" s="53"/>
      <c r="ID495" s="53"/>
      <c r="IE495" s="53"/>
      <c r="IF495" s="53"/>
      <c r="IG495" s="53"/>
      <c r="IH495" s="53"/>
      <c r="II495" s="53"/>
      <c r="IJ495" s="53"/>
      <c r="IK495" s="53"/>
      <c r="IL495" s="53"/>
      <c r="IM495" s="53"/>
      <c r="IN495" s="53"/>
      <c r="IO495" s="53"/>
      <c r="IP495" s="53"/>
      <c r="IQ495" s="53"/>
      <c r="IR495" s="53"/>
      <c r="IS495" s="53"/>
      <c r="IT495" s="53"/>
      <c r="IU495" s="53"/>
      <c r="IV495" s="53"/>
      <c r="IW495" s="53"/>
    </row>
    <row r="496" spans="1:257" s="52" customFormat="1" ht="20.25" customHeight="1">
      <c r="A496" s="69" t="s">
        <v>259</v>
      </c>
      <c r="B496" s="10" t="s">
        <v>163</v>
      </c>
      <c r="C496" s="63" t="s">
        <v>1</v>
      </c>
      <c r="D496" s="63">
        <v>2</v>
      </c>
      <c r="E496" s="64"/>
      <c r="F496" s="64">
        <f t="shared" si="4"/>
        <v>0</v>
      </c>
      <c r="G496" s="49"/>
      <c r="H496" s="49"/>
      <c r="I496" s="48"/>
      <c r="J496" s="50"/>
      <c r="K496" s="50"/>
      <c r="L496" s="50"/>
      <c r="M496" s="48"/>
      <c r="N496" s="51"/>
      <c r="O496" s="57"/>
      <c r="P496" s="55"/>
      <c r="Q496" s="48"/>
      <c r="R496" s="48"/>
      <c r="S496" s="48"/>
      <c r="T496" s="48"/>
      <c r="U496" s="51"/>
      <c r="V496" s="51"/>
      <c r="W496" s="48"/>
      <c r="X496" s="50"/>
      <c r="Y496" s="50"/>
      <c r="Z496" s="50"/>
      <c r="AA496" s="48"/>
      <c r="AC496" s="53"/>
      <c r="AD496" s="53"/>
      <c r="AE496" s="53"/>
      <c r="AF496" s="53"/>
      <c r="AG496" s="53"/>
      <c r="AH496" s="53"/>
      <c r="AI496" s="53"/>
      <c r="AJ496" s="53"/>
      <c r="AK496" s="53"/>
      <c r="AL496" s="53"/>
      <c r="AM496" s="53"/>
      <c r="AN496" s="53"/>
      <c r="AO496" s="53"/>
      <c r="AP496" s="53"/>
      <c r="AQ496" s="53"/>
      <c r="AR496" s="53"/>
      <c r="AS496" s="53"/>
      <c r="AT496" s="53"/>
      <c r="AU496" s="53"/>
      <c r="AV496" s="53"/>
      <c r="AW496" s="53"/>
      <c r="AX496" s="53"/>
      <c r="AY496" s="53"/>
      <c r="AZ496" s="53"/>
      <c r="BA496" s="53"/>
      <c r="BB496" s="53"/>
      <c r="BC496" s="53"/>
      <c r="BD496" s="53"/>
      <c r="BE496" s="53"/>
      <c r="BF496" s="53"/>
      <c r="BG496" s="53"/>
      <c r="BH496" s="53"/>
      <c r="BI496" s="53"/>
      <c r="BJ496" s="53"/>
      <c r="BK496" s="53"/>
      <c r="BL496" s="53"/>
      <c r="BM496" s="53"/>
      <c r="BN496" s="53"/>
      <c r="BO496" s="53"/>
      <c r="BP496" s="53"/>
      <c r="BQ496" s="53"/>
      <c r="BR496" s="53"/>
      <c r="BS496" s="53"/>
      <c r="BT496" s="53"/>
      <c r="BU496" s="53"/>
      <c r="BV496" s="53"/>
      <c r="BW496" s="53"/>
      <c r="BX496" s="53"/>
      <c r="BY496" s="53"/>
      <c r="BZ496" s="53"/>
      <c r="CA496" s="53"/>
      <c r="CB496" s="53"/>
      <c r="CC496" s="53"/>
      <c r="CD496" s="53"/>
      <c r="CE496" s="53"/>
      <c r="CF496" s="53"/>
      <c r="CG496" s="53"/>
      <c r="CH496" s="53"/>
      <c r="CI496" s="53"/>
      <c r="CJ496" s="53"/>
      <c r="CK496" s="53"/>
      <c r="CL496" s="53"/>
      <c r="CM496" s="53"/>
      <c r="CN496" s="53"/>
      <c r="CO496" s="53"/>
      <c r="CP496" s="53"/>
      <c r="CQ496" s="53"/>
      <c r="CR496" s="53"/>
      <c r="CS496" s="53"/>
      <c r="CT496" s="53"/>
      <c r="CU496" s="53"/>
      <c r="CV496" s="53"/>
      <c r="CW496" s="53"/>
      <c r="CX496" s="53"/>
      <c r="CY496" s="53"/>
      <c r="CZ496" s="53"/>
      <c r="DA496" s="53"/>
      <c r="DB496" s="53"/>
      <c r="DC496" s="53"/>
      <c r="DD496" s="53"/>
      <c r="DE496" s="53"/>
      <c r="DF496" s="53"/>
      <c r="DG496" s="53"/>
      <c r="DH496" s="53"/>
      <c r="DI496" s="53"/>
      <c r="DJ496" s="53"/>
      <c r="DK496" s="53"/>
      <c r="DL496" s="53"/>
      <c r="DM496" s="53"/>
      <c r="DN496" s="53"/>
      <c r="DO496" s="53"/>
      <c r="DP496" s="53"/>
      <c r="DQ496" s="53"/>
      <c r="DR496" s="53"/>
      <c r="DS496" s="53"/>
      <c r="DT496" s="53"/>
      <c r="DU496" s="53"/>
      <c r="DV496" s="53"/>
      <c r="DW496" s="53"/>
      <c r="DX496" s="53"/>
      <c r="DY496" s="53"/>
      <c r="DZ496" s="53"/>
      <c r="EA496" s="53"/>
      <c r="EB496" s="53"/>
      <c r="EC496" s="53"/>
      <c r="ED496" s="53"/>
      <c r="EE496" s="53"/>
      <c r="EF496" s="53"/>
      <c r="EG496" s="53"/>
      <c r="EH496" s="53"/>
      <c r="EI496" s="53"/>
      <c r="EJ496" s="53"/>
      <c r="EK496" s="53"/>
      <c r="EL496" s="53"/>
      <c r="EM496" s="53"/>
      <c r="EN496" s="53"/>
      <c r="EO496" s="53"/>
      <c r="EP496" s="53"/>
      <c r="EQ496" s="53"/>
      <c r="ER496" s="53"/>
      <c r="ES496" s="53"/>
      <c r="ET496" s="53"/>
      <c r="EU496" s="53"/>
      <c r="EV496" s="53"/>
      <c r="EW496" s="53"/>
      <c r="EX496" s="53"/>
      <c r="EY496" s="53"/>
      <c r="EZ496" s="53"/>
      <c r="FA496" s="53"/>
      <c r="FB496" s="53"/>
      <c r="FC496" s="53"/>
      <c r="FD496" s="53"/>
      <c r="FE496" s="53"/>
      <c r="FF496" s="53"/>
      <c r="FG496" s="53"/>
      <c r="FH496" s="53"/>
      <c r="FI496" s="53"/>
      <c r="FJ496" s="53"/>
      <c r="FK496" s="53"/>
      <c r="FL496" s="53"/>
      <c r="FM496" s="53"/>
      <c r="FN496" s="53"/>
      <c r="FO496" s="53"/>
      <c r="FP496" s="53"/>
      <c r="FQ496" s="53"/>
      <c r="FR496" s="53"/>
      <c r="FS496" s="53"/>
      <c r="FT496" s="53"/>
      <c r="FU496" s="53"/>
      <c r="FV496" s="53"/>
      <c r="FW496" s="53"/>
      <c r="FX496" s="53"/>
      <c r="FY496" s="53"/>
      <c r="FZ496" s="53"/>
      <c r="GA496" s="53"/>
      <c r="GB496" s="53"/>
      <c r="GC496" s="53"/>
      <c r="GD496" s="53"/>
      <c r="GE496" s="53"/>
      <c r="GF496" s="53"/>
      <c r="GG496" s="53"/>
      <c r="GH496" s="53"/>
      <c r="GI496" s="53"/>
      <c r="GJ496" s="53"/>
      <c r="GK496" s="53"/>
      <c r="GL496" s="53"/>
      <c r="GM496" s="53"/>
      <c r="GN496" s="53"/>
      <c r="GO496" s="53"/>
      <c r="GP496" s="53"/>
      <c r="GQ496" s="53"/>
      <c r="GR496" s="53"/>
      <c r="GS496" s="53"/>
      <c r="GT496" s="53"/>
      <c r="GU496" s="53"/>
      <c r="GV496" s="53"/>
      <c r="GW496" s="53"/>
      <c r="GX496" s="53"/>
      <c r="GY496" s="53"/>
      <c r="GZ496" s="53"/>
      <c r="HA496" s="53"/>
      <c r="HB496" s="53"/>
      <c r="HC496" s="53"/>
      <c r="HD496" s="53"/>
      <c r="HE496" s="53"/>
      <c r="HF496" s="53"/>
      <c r="HG496" s="53"/>
      <c r="HH496" s="53"/>
      <c r="HI496" s="53"/>
      <c r="HJ496" s="53"/>
      <c r="HK496" s="53"/>
      <c r="HL496" s="53"/>
      <c r="HM496" s="53"/>
      <c r="HN496" s="53"/>
      <c r="HO496" s="53"/>
      <c r="HP496" s="53"/>
      <c r="HQ496" s="53"/>
      <c r="HR496" s="53"/>
      <c r="HS496" s="53"/>
      <c r="HT496" s="53"/>
      <c r="HU496" s="53"/>
      <c r="HV496" s="53"/>
      <c r="HW496" s="53"/>
      <c r="HX496" s="53"/>
      <c r="HY496" s="53"/>
      <c r="HZ496" s="53"/>
      <c r="IA496" s="53"/>
      <c r="IB496" s="53"/>
      <c r="IC496" s="53"/>
      <c r="ID496" s="53"/>
      <c r="IE496" s="53"/>
      <c r="IF496" s="53"/>
      <c r="IG496" s="53"/>
      <c r="IH496" s="53"/>
      <c r="II496" s="53"/>
      <c r="IJ496" s="53"/>
      <c r="IK496" s="53"/>
      <c r="IL496" s="53"/>
      <c r="IM496" s="53"/>
      <c r="IN496" s="53"/>
      <c r="IO496" s="53"/>
      <c r="IP496" s="53"/>
      <c r="IQ496" s="53"/>
      <c r="IR496" s="53"/>
      <c r="IS496" s="53"/>
      <c r="IT496" s="53"/>
      <c r="IU496" s="53"/>
      <c r="IV496" s="53"/>
      <c r="IW496" s="53"/>
    </row>
    <row r="497" spans="1:257" s="52" customFormat="1" ht="28.5">
      <c r="A497" s="69" t="s">
        <v>268</v>
      </c>
      <c r="B497" s="10" t="s">
        <v>151</v>
      </c>
      <c r="C497" s="63" t="s">
        <v>1</v>
      </c>
      <c r="D497" s="63">
        <v>3</v>
      </c>
      <c r="E497" s="64"/>
      <c r="F497" s="64">
        <f t="shared" si="4"/>
        <v>0</v>
      </c>
      <c r="G497" s="49"/>
      <c r="H497" s="49"/>
      <c r="I497" s="48"/>
      <c r="J497" s="50"/>
      <c r="K497" s="50"/>
      <c r="L497" s="50"/>
      <c r="M497" s="48"/>
      <c r="N497" s="51"/>
      <c r="O497" s="57"/>
      <c r="P497" s="55"/>
      <c r="Q497" s="48"/>
      <c r="R497" s="48"/>
      <c r="S497" s="48"/>
      <c r="T497" s="48"/>
      <c r="U497" s="51"/>
      <c r="V497" s="51"/>
      <c r="W497" s="48"/>
      <c r="X497" s="50"/>
      <c r="Y497" s="50"/>
      <c r="Z497" s="50"/>
      <c r="AA497" s="48"/>
      <c r="AC497" s="53"/>
      <c r="AD497" s="53"/>
      <c r="AE497" s="53"/>
      <c r="AF497" s="53"/>
      <c r="AG497" s="53"/>
      <c r="AH497" s="53"/>
      <c r="AI497" s="53"/>
      <c r="AJ497" s="53"/>
      <c r="AK497" s="53"/>
      <c r="AL497" s="53"/>
      <c r="AM497" s="53"/>
      <c r="AN497" s="53"/>
      <c r="AO497" s="53"/>
      <c r="AP497" s="53"/>
      <c r="AQ497" s="53"/>
      <c r="AR497" s="53"/>
      <c r="AS497" s="53"/>
      <c r="AT497" s="53"/>
      <c r="AU497" s="53"/>
      <c r="AV497" s="53"/>
      <c r="AW497" s="53"/>
      <c r="AX497" s="53"/>
      <c r="AY497" s="53"/>
      <c r="AZ497" s="53"/>
      <c r="BA497" s="53"/>
      <c r="BB497" s="53"/>
      <c r="BC497" s="53"/>
      <c r="BD497" s="53"/>
      <c r="BE497" s="53"/>
      <c r="BF497" s="53"/>
      <c r="BG497" s="53"/>
      <c r="BH497" s="53"/>
      <c r="BI497" s="53"/>
      <c r="BJ497" s="53"/>
      <c r="BK497" s="53"/>
      <c r="BL497" s="53"/>
      <c r="BM497" s="53"/>
      <c r="BN497" s="53"/>
      <c r="BO497" s="53"/>
      <c r="BP497" s="53"/>
      <c r="BQ497" s="53"/>
      <c r="BR497" s="53"/>
      <c r="BS497" s="53"/>
      <c r="BT497" s="53"/>
      <c r="BU497" s="53"/>
      <c r="BV497" s="53"/>
      <c r="BW497" s="53"/>
      <c r="BX497" s="53"/>
      <c r="BY497" s="53"/>
      <c r="BZ497" s="53"/>
      <c r="CA497" s="53"/>
      <c r="CB497" s="53"/>
      <c r="CC497" s="53"/>
      <c r="CD497" s="53"/>
      <c r="CE497" s="53"/>
      <c r="CF497" s="53"/>
      <c r="CG497" s="53"/>
      <c r="CH497" s="53"/>
      <c r="CI497" s="53"/>
      <c r="CJ497" s="53"/>
      <c r="CK497" s="53"/>
      <c r="CL497" s="53"/>
      <c r="CM497" s="53"/>
      <c r="CN497" s="53"/>
      <c r="CO497" s="53"/>
      <c r="CP497" s="53"/>
      <c r="CQ497" s="53"/>
      <c r="CR497" s="53"/>
      <c r="CS497" s="53"/>
      <c r="CT497" s="53"/>
      <c r="CU497" s="53"/>
      <c r="CV497" s="53"/>
      <c r="CW497" s="53"/>
      <c r="CX497" s="53"/>
      <c r="CY497" s="53"/>
      <c r="CZ497" s="53"/>
      <c r="DA497" s="53"/>
      <c r="DB497" s="53"/>
      <c r="DC497" s="53"/>
      <c r="DD497" s="53"/>
      <c r="DE497" s="53"/>
      <c r="DF497" s="53"/>
      <c r="DG497" s="53"/>
      <c r="DH497" s="53"/>
      <c r="DI497" s="53"/>
      <c r="DJ497" s="53"/>
      <c r="DK497" s="53"/>
      <c r="DL497" s="53"/>
      <c r="DM497" s="53"/>
      <c r="DN497" s="53"/>
      <c r="DO497" s="53"/>
      <c r="DP497" s="53"/>
      <c r="DQ497" s="53"/>
      <c r="DR497" s="53"/>
      <c r="DS497" s="53"/>
      <c r="DT497" s="53"/>
      <c r="DU497" s="53"/>
      <c r="DV497" s="53"/>
      <c r="DW497" s="53"/>
      <c r="DX497" s="53"/>
      <c r="DY497" s="53"/>
      <c r="DZ497" s="53"/>
      <c r="EA497" s="53"/>
      <c r="EB497" s="53"/>
      <c r="EC497" s="53"/>
      <c r="ED497" s="53"/>
      <c r="EE497" s="53"/>
      <c r="EF497" s="53"/>
      <c r="EG497" s="53"/>
      <c r="EH497" s="53"/>
      <c r="EI497" s="53"/>
      <c r="EJ497" s="53"/>
      <c r="EK497" s="53"/>
      <c r="EL497" s="53"/>
      <c r="EM497" s="53"/>
      <c r="EN497" s="53"/>
      <c r="EO497" s="53"/>
      <c r="EP497" s="53"/>
      <c r="EQ497" s="53"/>
      <c r="ER497" s="53"/>
      <c r="ES497" s="53"/>
      <c r="ET497" s="53"/>
      <c r="EU497" s="53"/>
      <c r="EV497" s="53"/>
      <c r="EW497" s="53"/>
      <c r="EX497" s="53"/>
      <c r="EY497" s="53"/>
      <c r="EZ497" s="53"/>
      <c r="FA497" s="53"/>
      <c r="FB497" s="53"/>
      <c r="FC497" s="53"/>
      <c r="FD497" s="53"/>
      <c r="FE497" s="53"/>
      <c r="FF497" s="53"/>
      <c r="FG497" s="53"/>
      <c r="FH497" s="53"/>
      <c r="FI497" s="53"/>
      <c r="FJ497" s="53"/>
      <c r="FK497" s="53"/>
      <c r="FL497" s="53"/>
      <c r="FM497" s="53"/>
      <c r="FN497" s="53"/>
      <c r="FO497" s="53"/>
      <c r="FP497" s="53"/>
      <c r="FQ497" s="53"/>
      <c r="FR497" s="53"/>
      <c r="FS497" s="53"/>
      <c r="FT497" s="53"/>
      <c r="FU497" s="53"/>
      <c r="FV497" s="53"/>
      <c r="FW497" s="53"/>
      <c r="FX497" s="53"/>
      <c r="FY497" s="53"/>
      <c r="FZ497" s="53"/>
      <c r="GA497" s="53"/>
      <c r="GB497" s="53"/>
      <c r="GC497" s="53"/>
      <c r="GD497" s="53"/>
      <c r="GE497" s="53"/>
      <c r="GF497" s="53"/>
      <c r="GG497" s="53"/>
      <c r="GH497" s="53"/>
      <c r="GI497" s="53"/>
      <c r="GJ497" s="53"/>
      <c r="GK497" s="53"/>
      <c r="GL497" s="53"/>
      <c r="GM497" s="53"/>
      <c r="GN497" s="53"/>
      <c r="GO497" s="53"/>
      <c r="GP497" s="53"/>
      <c r="GQ497" s="53"/>
      <c r="GR497" s="53"/>
      <c r="GS497" s="53"/>
      <c r="GT497" s="53"/>
      <c r="GU497" s="53"/>
      <c r="GV497" s="53"/>
      <c r="GW497" s="53"/>
      <c r="GX497" s="53"/>
      <c r="GY497" s="53"/>
      <c r="GZ497" s="53"/>
      <c r="HA497" s="53"/>
      <c r="HB497" s="53"/>
      <c r="HC497" s="53"/>
      <c r="HD497" s="53"/>
      <c r="HE497" s="53"/>
      <c r="HF497" s="53"/>
      <c r="HG497" s="53"/>
      <c r="HH497" s="53"/>
      <c r="HI497" s="53"/>
      <c r="HJ497" s="53"/>
      <c r="HK497" s="53"/>
      <c r="HL497" s="53"/>
      <c r="HM497" s="53"/>
      <c r="HN497" s="53"/>
      <c r="HO497" s="53"/>
      <c r="HP497" s="53"/>
      <c r="HQ497" s="53"/>
      <c r="HR497" s="53"/>
      <c r="HS497" s="53"/>
      <c r="HT497" s="53"/>
      <c r="HU497" s="53"/>
      <c r="HV497" s="53"/>
      <c r="HW497" s="53"/>
      <c r="HX497" s="53"/>
      <c r="HY497" s="53"/>
      <c r="HZ497" s="53"/>
      <c r="IA497" s="53"/>
      <c r="IB497" s="53"/>
      <c r="IC497" s="53"/>
      <c r="ID497" s="53"/>
      <c r="IE497" s="53"/>
      <c r="IF497" s="53"/>
      <c r="IG497" s="53"/>
      <c r="IH497" s="53"/>
      <c r="II497" s="53"/>
      <c r="IJ497" s="53"/>
      <c r="IK497" s="53"/>
      <c r="IL497" s="53"/>
      <c r="IM497" s="53"/>
      <c r="IN497" s="53"/>
      <c r="IO497" s="53"/>
      <c r="IP497" s="53"/>
      <c r="IQ497" s="53"/>
      <c r="IR497" s="53"/>
      <c r="IS497" s="53"/>
      <c r="IT497" s="53"/>
      <c r="IU497" s="53"/>
      <c r="IV497" s="53"/>
      <c r="IW497" s="53"/>
    </row>
    <row r="498" spans="1:257" s="52" customFormat="1">
      <c r="A498" s="69" t="s">
        <v>260</v>
      </c>
      <c r="B498" s="10" t="s">
        <v>167</v>
      </c>
      <c r="C498" s="63" t="s">
        <v>1</v>
      </c>
      <c r="D498" s="63">
        <v>2</v>
      </c>
      <c r="E498" s="64"/>
      <c r="F498" s="64">
        <f t="shared" si="4"/>
        <v>0</v>
      </c>
      <c r="G498" s="49"/>
      <c r="H498" s="49"/>
      <c r="I498" s="48"/>
      <c r="J498" s="50"/>
      <c r="K498" s="50"/>
      <c r="L498" s="50"/>
      <c r="M498" s="48"/>
      <c r="N498" s="51"/>
      <c r="O498" s="57"/>
      <c r="P498" s="55"/>
      <c r="Q498" s="48"/>
      <c r="R498" s="48"/>
      <c r="S498" s="48"/>
      <c r="T498" s="48"/>
      <c r="U498" s="51"/>
      <c r="V498" s="51"/>
      <c r="W498" s="48"/>
      <c r="X498" s="50"/>
      <c r="Y498" s="50"/>
      <c r="Z498" s="50"/>
      <c r="AA498" s="48"/>
      <c r="AC498" s="53"/>
      <c r="AD498" s="53"/>
      <c r="AE498" s="53"/>
      <c r="AF498" s="53"/>
      <c r="AG498" s="53"/>
      <c r="AH498" s="53"/>
      <c r="AI498" s="53"/>
      <c r="AJ498" s="53"/>
      <c r="AK498" s="53"/>
      <c r="AL498" s="53"/>
      <c r="AM498" s="53"/>
      <c r="AN498" s="53"/>
      <c r="AO498" s="53"/>
      <c r="AP498" s="53"/>
      <c r="AQ498" s="53"/>
      <c r="AR498" s="53"/>
      <c r="AS498" s="53"/>
      <c r="AT498" s="53"/>
      <c r="AU498" s="53"/>
      <c r="AV498" s="53"/>
      <c r="AW498" s="53"/>
      <c r="AX498" s="53"/>
      <c r="AY498" s="53"/>
      <c r="AZ498" s="53"/>
      <c r="BA498" s="53"/>
      <c r="BB498" s="53"/>
      <c r="BC498" s="53"/>
      <c r="BD498" s="53"/>
      <c r="BE498" s="53"/>
      <c r="BF498" s="53"/>
      <c r="BG498" s="53"/>
      <c r="BH498" s="53"/>
      <c r="BI498" s="53"/>
      <c r="BJ498" s="53"/>
      <c r="BK498" s="53"/>
      <c r="BL498" s="53"/>
      <c r="BM498" s="53"/>
      <c r="BN498" s="53"/>
      <c r="BO498" s="53"/>
      <c r="BP498" s="53"/>
      <c r="BQ498" s="53"/>
      <c r="BR498" s="53"/>
      <c r="BS498" s="53"/>
      <c r="BT498" s="53"/>
      <c r="BU498" s="53"/>
      <c r="BV498" s="53"/>
      <c r="BW498" s="53"/>
      <c r="BX498" s="53"/>
      <c r="BY498" s="53"/>
      <c r="BZ498" s="53"/>
      <c r="CA498" s="53"/>
      <c r="CB498" s="53"/>
      <c r="CC498" s="53"/>
      <c r="CD498" s="53"/>
      <c r="CE498" s="53"/>
      <c r="CF498" s="53"/>
      <c r="CG498" s="53"/>
      <c r="CH498" s="53"/>
      <c r="CI498" s="53"/>
      <c r="CJ498" s="53"/>
      <c r="CK498" s="53"/>
      <c r="CL498" s="53"/>
      <c r="CM498" s="53"/>
      <c r="CN498" s="53"/>
      <c r="CO498" s="53"/>
      <c r="CP498" s="53"/>
      <c r="CQ498" s="53"/>
      <c r="CR498" s="53"/>
      <c r="CS498" s="53"/>
      <c r="CT498" s="53"/>
      <c r="CU498" s="53"/>
      <c r="CV498" s="53"/>
      <c r="CW498" s="53"/>
      <c r="CX498" s="53"/>
      <c r="CY498" s="53"/>
      <c r="CZ498" s="53"/>
      <c r="DA498" s="53"/>
      <c r="DB498" s="53"/>
      <c r="DC498" s="53"/>
      <c r="DD498" s="53"/>
      <c r="DE498" s="53"/>
      <c r="DF498" s="53"/>
      <c r="DG498" s="53"/>
      <c r="DH498" s="53"/>
      <c r="DI498" s="53"/>
      <c r="DJ498" s="53"/>
      <c r="DK498" s="53"/>
      <c r="DL498" s="53"/>
      <c r="DM498" s="53"/>
      <c r="DN498" s="53"/>
      <c r="DO498" s="53"/>
      <c r="DP498" s="53"/>
      <c r="DQ498" s="53"/>
      <c r="DR498" s="53"/>
      <c r="DS498" s="53"/>
      <c r="DT498" s="53"/>
      <c r="DU498" s="53"/>
      <c r="DV498" s="53"/>
      <c r="DW498" s="53"/>
      <c r="DX498" s="53"/>
      <c r="DY498" s="53"/>
      <c r="DZ498" s="53"/>
      <c r="EA498" s="53"/>
      <c r="EB498" s="53"/>
      <c r="EC498" s="53"/>
      <c r="ED498" s="53"/>
      <c r="EE498" s="53"/>
      <c r="EF498" s="53"/>
      <c r="EG498" s="53"/>
      <c r="EH498" s="53"/>
      <c r="EI498" s="53"/>
      <c r="EJ498" s="53"/>
      <c r="EK498" s="53"/>
      <c r="EL498" s="53"/>
      <c r="EM498" s="53"/>
      <c r="EN498" s="53"/>
      <c r="EO498" s="53"/>
      <c r="EP498" s="53"/>
      <c r="EQ498" s="53"/>
      <c r="ER498" s="53"/>
      <c r="ES498" s="53"/>
      <c r="ET498" s="53"/>
      <c r="EU498" s="53"/>
      <c r="EV498" s="53"/>
      <c r="EW498" s="53"/>
      <c r="EX498" s="53"/>
      <c r="EY498" s="53"/>
      <c r="EZ498" s="53"/>
      <c r="FA498" s="53"/>
      <c r="FB498" s="53"/>
      <c r="FC498" s="53"/>
      <c r="FD498" s="53"/>
      <c r="FE498" s="53"/>
      <c r="FF498" s="53"/>
      <c r="FG498" s="53"/>
      <c r="FH498" s="53"/>
      <c r="FI498" s="53"/>
      <c r="FJ498" s="53"/>
      <c r="FK498" s="53"/>
      <c r="FL498" s="53"/>
      <c r="FM498" s="53"/>
      <c r="FN498" s="53"/>
      <c r="FO498" s="53"/>
      <c r="FP498" s="53"/>
      <c r="FQ498" s="53"/>
      <c r="FR498" s="53"/>
      <c r="FS498" s="53"/>
      <c r="FT498" s="53"/>
      <c r="FU498" s="53"/>
      <c r="FV498" s="53"/>
      <c r="FW498" s="53"/>
      <c r="FX498" s="53"/>
      <c r="FY498" s="53"/>
      <c r="FZ498" s="53"/>
      <c r="GA498" s="53"/>
      <c r="GB498" s="53"/>
      <c r="GC498" s="53"/>
      <c r="GD498" s="53"/>
      <c r="GE498" s="53"/>
      <c r="GF498" s="53"/>
      <c r="GG498" s="53"/>
      <c r="GH498" s="53"/>
      <c r="GI498" s="53"/>
      <c r="GJ498" s="53"/>
      <c r="GK498" s="53"/>
      <c r="GL498" s="53"/>
      <c r="GM498" s="53"/>
      <c r="GN498" s="53"/>
      <c r="GO498" s="53"/>
      <c r="GP498" s="53"/>
      <c r="GQ498" s="53"/>
      <c r="GR498" s="53"/>
      <c r="GS498" s="53"/>
      <c r="GT498" s="53"/>
      <c r="GU498" s="53"/>
      <c r="GV498" s="53"/>
      <c r="GW498" s="53"/>
      <c r="GX498" s="53"/>
      <c r="GY498" s="53"/>
      <c r="GZ498" s="53"/>
      <c r="HA498" s="53"/>
      <c r="HB498" s="53"/>
      <c r="HC498" s="53"/>
      <c r="HD498" s="53"/>
      <c r="HE498" s="53"/>
      <c r="HF498" s="53"/>
      <c r="HG498" s="53"/>
      <c r="HH498" s="53"/>
      <c r="HI498" s="53"/>
      <c r="HJ498" s="53"/>
      <c r="HK498" s="53"/>
      <c r="HL498" s="53"/>
      <c r="HM498" s="53"/>
      <c r="HN498" s="53"/>
      <c r="HO498" s="53"/>
      <c r="HP498" s="53"/>
      <c r="HQ498" s="53"/>
      <c r="HR498" s="53"/>
      <c r="HS498" s="53"/>
      <c r="HT498" s="53"/>
      <c r="HU498" s="53"/>
      <c r="HV498" s="53"/>
      <c r="HW498" s="53"/>
      <c r="HX498" s="53"/>
      <c r="HY498" s="53"/>
      <c r="HZ498" s="53"/>
      <c r="IA498" s="53"/>
      <c r="IB498" s="53"/>
      <c r="IC498" s="53"/>
      <c r="ID498" s="53"/>
      <c r="IE498" s="53"/>
      <c r="IF498" s="53"/>
      <c r="IG498" s="53"/>
      <c r="IH498" s="53"/>
      <c r="II498" s="53"/>
      <c r="IJ498" s="53"/>
      <c r="IK498" s="53"/>
      <c r="IL498" s="53"/>
      <c r="IM498" s="53"/>
      <c r="IN498" s="53"/>
      <c r="IO498" s="53"/>
      <c r="IP498" s="53"/>
      <c r="IQ498" s="53"/>
      <c r="IR498" s="53"/>
      <c r="IS498" s="53"/>
      <c r="IT498" s="53"/>
      <c r="IU498" s="53"/>
      <c r="IV498" s="53"/>
      <c r="IW498" s="53"/>
    </row>
    <row r="499" spans="1:257" s="52" customFormat="1">
      <c r="A499" s="69"/>
      <c r="B499" s="54"/>
      <c r="C499" s="47"/>
      <c r="D499" s="48"/>
      <c r="E499" s="56"/>
      <c r="F499" s="48"/>
      <c r="G499" s="49"/>
      <c r="H499" s="49"/>
      <c r="I499" s="48"/>
      <c r="J499" s="50"/>
      <c r="K499" s="50"/>
      <c r="L499" s="50"/>
      <c r="M499" s="48"/>
      <c r="N499" s="51"/>
      <c r="O499" s="57"/>
      <c r="P499" s="55"/>
      <c r="Q499" s="48"/>
      <c r="R499" s="48"/>
      <c r="S499" s="48"/>
      <c r="T499" s="48"/>
      <c r="U499" s="51"/>
      <c r="V499" s="51"/>
      <c r="W499" s="48"/>
      <c r="X499" s="50"/>
      <c r="Y499" s="50"/>
      <c r="Z499" s="50"/>
      <c r="AA499" s="48"/>
      <c r="AC499" s="53"/>
      <c r="AD499" s="53"/>
      <c r="AE499" s="53"/>
      <c r="AF499" s="53"/>
      <c r="AG499" s="53"/>
      <c r="AH499" s="53"/>
      <c r="AI499" s="53"/>
      <c r="AJ499" s="53"/>
      <c r="AK499" s="53"/>
      <c r="AL499" s="53"/>
      <c r="AM499" s="53"/>
      <c r="AN499" s="53"/>
      <c r="AO499" s="53"/>
      <c r="AP499" s="53"/>
      <c r="AQ499" s="53"/>
      <c r="AR499" s="53"/>
      <c r="AS499" s="53"/>
      <c r="AT499" s="53"/>
      <c r="AU499" s="53"/>
      <c r="AV499" s="53"/>
      <c r="AW499" s="53"/>
      <c r="AX499" s="53"/>
      <c r="AY499" s="53"/>
      <c r="AZ499" s="53"/>
      <c r="BA499" s="53"/>
      <c r="BB499" s="53"/>
      <c r="BC499" s="53"/>
      <c r="BD499" s="53"/>
      <c r="BE499" s="53"/>
      <c r="BF499" s="53"/>
      <c r="BG499" s="53"/>
      <c r="BH499" s="53"/>
      <c r="BI499" s="53"/>
      <c r="BJ499" s="53"/>
      <c r="BK499" s="53"/>
      <c r="BL499" s="53"/>
      <c r="BM499" s="53"/>
      <c r="BN499" s="53"/>
      <c r="BO499" s="53"/>
      <c r="BP499" s="53"/>
      <c r="BQ499" s="53"/>
      <c r="BR499" s="53"/>
      <c r="BS499" s="53"/>
      <c r="BT499" s="53"/>
      <c r="BU499" s="53"/>
      <c r="BV499" s="53"/>
      <c r="BW499" s="53"/>
      <c r="BX499" s="53"/>
      <c r="BY499" s="53"/>
      <c r="BZ499" s="53"/>
      <c r="CA499" s="53"/>
      <c r="CB499" s="53"/>
      <c r="CC499" s="53"/>
      <c r="CD499" s="53"/>
      <c r="CE499" s="53"/>
      <c r="CF499" s="53"/>
      <c r="CG499" s="53"/>
      <c r="CH499" s="53"/>
      <c r="CI499" s="53"/>
      <c r="CJ499" s="53"/>
      <c r="CK499" s="53"/>
      <c r="CL499" s="53"/>
      <c r="CM499" s="53"/>
      <c r="CN499" s="53"/>
      <c r="CO499" s="53"/>
      <c r="CP499" s="53"/>
      <c r="CQ499" s="53"/>
      <c r="CR499" s="53"/>
      <c r="CS499" s="53"/>
      <c r="CT499" s="53"/>
      <c r="CU499" s="53"/>
      <c r="CV499" s="53"/>
      <c r="CW499" s="53"/>
      <c r="CX499" s="53"/>
      <c r="CY499" s="53"/>
      <c r="CZ499" s="53"/>
      <c r="DA499" s="53"/>
      <c r="DB499" s="53"/>
      <c r="DC499" s="53"/>
      <c r="DD499" s="53"/>
      <c r="DE499" s="53"/>
      <c r="DF499" s="53"/>
      <c r="DG499" s="53"/>
      <c r="DH499" s="53"/>
      <c r="DI499" s="53"/>
      <c r="DJ499" s="53"/>
      <c r="DK499" s="53"/>
      <c r="DL499" s="53"/>
      <c r="DM499" s="53"/>
      <c r="DN499" s="53"/>
      <c r="DO499" s="53"/>
      <c r="DP499" s="53"/>
      <c r="DQ499" s="53"/>
      <c r="DR499" s="53"/>
      <c r="DS499" s="53"/>
      <c r="DT499" s="53"/>
      <c r="DU499" s="53"/>
      <c r="DV499" s="53"/>
      <c r="DW499" s="53"/>
      <c r="DX499" s="53"/>
      <c r="DY499" s="53"/>
      <c r="DZ499" s="53"/>
      <c r="EA499" s="53"/>
      <c r="EB499" s="53"/>
      <c r="EC499" s="53"/>
      <c r="ED499" s="53"/>
      <c r="EE499" s="53"/>
      <c r="EF499" s="53"/>
      <c r="EG499" s="53"/>
      <c r="EH499" s="53"/>
      <c r="EI499" s="53"/>
      <c r="EJ499" s="53"/>
      <c r="EK499" s="53"/>
      <c r="EL499" s="53"/>
      <c r="EM499" s="53"/>
      <c r="EN499" s="53"/>
      <c r="EO499" s="53"/>
      <c r="EP499" s="53"/>
      <c r="EQ499" s="53"/>
      <c r="ER499" s="53"/>
      <c r="ES499" s="53"/>
      <c r="ET499" s="53"/>
      <c r="EU499" s="53"/>
      <c r="EV499" s="53"/>
      <c r="EW499" s="53"/>
      <c r="EX499" s="53"/>
      <c r="EY499" s="53"/>
      <c r="EZ499" s="53"/>
      <c r="FA499" s="53"/>
      <c r="FB499" s="53"/>
      <c r="FC499" s="53"/>
      <c r="FD499" s="53"/>
      <c r="FE499" s="53"/>
      <c r="FF499" s="53"/>
      <c r="FG499" s="53"/>
      <c r="FH499" s="53"/>
      <c r="FI499" s="53"/>
      <c r="FJ499" s="53"/>
      <c r="FK499" s="53"/>
      <c r="FL499" s="53"/>
      <c r="FM499" s="53"/>
      <c r="FN499" s="53"/>
      <c r="FO499" s="53"/>
      <c r="FP499" s="53"/>
      <c r="FQ499" s="53"/>
      <c r="FR499" s="53"/>
      <c r="FS499" s="53"/>
      <c r="FT499" s="53"/>
      <c r="FU499" s="53"/>
      <c r="FV499" s="53"/>
      <c r="FW499" s="53"/>
      <c r="FX499" s="53"/>
      <c r="FY499" s="53"/>
      <c r="FZ499" s="53"/>
      <c r="GA499" s="53"/>
      <c r="GB499" s="53"/>
      <c r="GC499" s="53"/>
      <c r="GD499" s="53"/>
      <c r="GE499" s="53"/>
      <c r="GF499" s="53"/>
      <c r="GG499" s="53"/>
      <c r="GH499" s="53"/>
      <c r="GI499" s="53"/>
      <c r="GJ499" s="53"/>
      <c r="GK499" s="53"/>
      <c r="GL499" s="53"/>
      <c r="GM499" s="53"/>
      <c r="GN499" s="53"/>
      <c r="GO499" s="53"/>
      <c r="GP499" s="53"/>
      <c r="GQ499" s="53"/>
      <c r="GR499" s="53"/>
      <c r="GS499" s="53"/>
      <c r="GT499" s="53"/>
      <c r="GU499" s="53"/>
      <c r="GV499" s="53"/>
      <c r="GW499" s="53"/>
      <c r="GX499" s="53"/>
      <c r="GY499" s="53"/>
      <c r="GZ499" s="53"/>
      <c r="HA499" s="53"/>
      <c r="HB499" s="53"/>
      <c r="HC499" s="53"/>
      <c r="HD499" s="53"/>
      <c r="HE499" s="53"/>
      <c r="HF499" s="53"/>
      <c r="HG499" s="53"/>
      <c r="HH499" s="53"/>
      <c r="HI499" s="53"/>
      <c r="HJ499" s="53"/>
      <c r="HK499" s="53"/>
      <c r="HL499" s="53"/>
      <c r="HM499" s="53"/>
      <c r="HN499" s="53"/>
      <c r="HO499" s="53"/>
      <c r="HP499" s="53"/>
      <c r="HQ499" s="53"/>
      <c r="HR499" s="53"/>
      <c r="HS499" s="53"/>
      <c r="HT499" s="53"/>
      <c r="HU499" s="53"/>
      <c r="HV499" s="53"/>
      <c r="HW499" s="53"/>
      <c r="HX499" s="53"/>
      <c r="HY499" s="53"/>
      <c r="HZ499" s="53"/>
      <c r="IA499" s="53"/>
      <c r="IB499" s="53"/>
      <c r="IC499" s="53"/>
      <c r="ID499" s="53"/>
      <c r="IE499" s="53"/>
      <c r="IF499" s="53"/>
      <c r="IG499" s="53"/>
      <c r="IH499" s="53"/>
      <c r="II499" s="53"/>
      <c r="IJ499" s="53"/>
      <c r="IK499" s="53"/>
      <c r="IL499" s="53"/>
      <c r="IM499" s="53"/>
      <c r="IN499" s="53"/>
      <c r="IO499" s="53"/>
      <c r="IP499" s="53"/>
      <c r="IQ499" s="53"/>
      <c r="IR499" s="53"/>
      <c r="IS499" s="53"/>
      <c r="IT499" s="53"/>
      <c r="IU499" s="53"/>
      <c r="IV499" s="53"/>
      <c r="IW499" s="53"/>
    </row>
    <row r="500" spans="1:257" s="52" customFormat="1">
      <c r="A500" s="69" t="s">
        <v>269</v>
      </c>
      <c r="B500" s="94" t="s">
        <v>168</v>
      </c>
      <c r="C500" s="94"/>
      <c r="D500" s="94"/>
      <c r="E500" s="94"/>
      <c r="F500" s="48"/>
      <c r="G500" s="49"/>
      <c r="H500" s="49"/>
      <c r="I500" s="48"/>
      <c r="J500" s="50"/>
      <c r="K500" s="50"/>
      <c r="L500" s="50"/>
      <c r="M500" s="48"/>
      <c r="N500" s="51"/>
      <c r="O500" s="57"/>
      <c r="P500" s="55"/>
      <c r="Q500" s="48"/>
      <c r="R500" s="48"/>
      <c r="S500" s="48"/>
      <c r="T500" s="48"/>
      <c r="U500" s="51"/>
      <c r="V500" s="51"/>
      <c r="W500" s="48"/>
      <c r="X500" s="50"/>
      <c r="Y500" s="50"/>
      <c r="Z500" s="50"/>
      <c r="AA500" s="48"/>
      <c r="AC500" s="53"/>
      <c r="AD500" s="53"/>
      <c r="AE500" s="53"/>
      <c r="AF500" s="53"/>
      <c r="AG500" s="53"/>
      <c r="AH500" s="53"/>
      <c r="AI500" s="53"/>
      <c r="AJ500" s="53"/>
      <c r="AK500" s="53"/>
      <c r="AL500" s="53"/>
      <c r="AM500" s="53"/>
      <c r="AN500" s="53"/>
      <c r="AO500" s="53"/>
      <c r="AP500" s="53"/>
      <c r="AQ500" s="53"/>
      <c r="AR500" s="53"/>
      <c r="AS500" s="53"/>
      <c r="AT500" s="53"/>
      <c r="AU500" s="53"/>
      <c r="AV500" s="53"/>
      <c r="AW500" s="53"/>
      <c r="AX500" s="53"/>
      <c r="AY500" s="53"/>
      <c r="AZ500" s="53"/>
      <c r="BA500" s="53"/>
      <c r="BB500" s="53"/>
      <c r="BC500" s="53"/>
      <c r="BD500" s="53"/>
      <c r="BE500" s="53"/>
      <c r="BF500" s="53"/>
      <c r="BG500" s="53"/>
      <c r="BH500" s="53"/>
      <c r="BI500" s="53"/>
      <c r="BJ500" s="53"/>
      <c r="BK500" s="53"/>
      <c r="BL500" s="53"/>
      <c r="BM500" s="53"/>
      <c r="BN500" s="53"/>
      <c r="BO500" s="53"/>
      <c r="BP500" s="53"/>
      <c r="BQ500" s="53"/>
      <c r="BR500" s="53"/>
      <c r="BS500" s="53"/>
      <c r="BT500" s="53"/>
      <c r="BU500" s="53"/>
      <c r="BV500" s="53"/>
      <c r="BW500" s="53"/>
      <c r="BX500" s="53"/>
      <c r="BY500" s="53"/>
      <c r="BZ500" s="53"/>
      <c r="CA500" s="53"/>
      <c r="CB500" s="53"/>
      <c r="CC500" s="53"/>
      <c r="CD500" s="53"/>
      <c r="CE500" s="53"/>
      <c r="CF500" s="53"/>
      <c r="CG500" s="53"/>
      <c r="CH500" s="53"/>
      <c r="CI500" s="53"/>
      <c r="CJ500" s="53"/>
      <c r="CK500" s="53"/>
      <c r="CL500" s="53"/>
      <c r="CM500" s="53"/>
      <c r="CN500" s="53"/>
      <c r="CO500" s="53"/>
      <c r="CP500" s="53"/>
      <c r="CQ500" s="53"/>
      <c r="CR500" s="53"/>
      <c r="CS500" s="53"/>
      <c r="CT500" s="53"/>
      <c r="CU500" s="53"/>
      <c r="CV500" s="53"/>
      <c r="CW500" s="53"/>
      <c r="CX500" s="53"/>
      <c r="CY500" s="53"/>
      <c r="CZ500" s="53"/>
      <c r="DA500" s="53"/>
      <c r="DB500" s="53"/>
      <c r="DC500" s="53"/>
      <c r="DD500" s="53"/>
      <c r="DE500" s="53"/>
      <c r="DF500" s="53"/>
      <c r="DG500" s="53"/>
      <c r="DH500" s="53"/>
      <c r="DI500" s="53"/>
      <c r="DJ500" s="53"/>
      <c r="DK500" s="53"/>
      <c r="DL500" s="53"/>
      <c r="DM500" s="53"/>
      <c r="DN500" s="53"/>
      <c r="DO500" s="53"/>
      <c r="DP500" s="53"/>
      <c r="DQ500" s="53"/>
      <c r="DR500" s="53"/>
      <c r="DS500" s="53"/>
      <c r="DT500" s="53"/>
      <c r="DU500" s="53"/>
      <c r="DV500" s="53"/>
      <c r="DW500" s="53"/>
      <c r="DX500" s="53"/>
      <c r="DY500" s="53"/>
      <c r="DZ500" s="53"/>
      <c r="EA500" s="53"/>
      <c r="EB500" s="53"/>
      <c r="EC500" s="53"/>
      <c r="ED500" s="53"/>
      <c r="EE500" s="53"/>
      <c r="EF500" s="53"/>
      <c r="EG500" s="53"/>
      <c r="EH500" s="53"/>
      <c r="EI500" s="53"/>
      <c r="EJ500" s="53"/>
      <c r="EK500" s="53"/>
      <c r="EL500" s="53"/>
      <c r="EM500" s="53"/>
      <c r="EN500" s="53"/>
      <c r="EO500" s="53"/>
      <c r="EP500" s="53"/>
      <c r="EQ500" s="53"/>
      <c r="ER500" s="53"/>
      <c r="ES500" s="53"/>
      <c r="ET500" s="53"/>
      <c r="EU500" s="53"/>
      <c r="EV500" s="53"/>
      <c r="EW500" s="53"/>
      <c r="EX500" s="53"/>
      <c r="EY500" s="53"/>
      <c r="EZ500" s="53"/>
      <c r="FA500" s="53"/>
      <c r="FB500" s="53"/>
      <c r="FC500" s="53"/>
      <c r="FD500" s="53"/>
      <c r="FE500" s="53"/>
      <c r="FF500" s="53"/>
      <c r="FG500" s="53"/>
      <c r="FH500" s="53"/>
      <c r="FI500" s="53"/>
      <c r="FJ500" s="53"/>
      <c r="FK500" s="53"/>
      <c r="FL500" s="53"/>
      <c r="FM500" s="53"/>
      <c r="FN500" s="53"/>
      <c r="FO500" s="53"/>
      <c r="FP500" s="53"/>
      <c r="FQ500" s="53"/>
      <c r="FR500" s="53"/>
      <c r="FS500" s="53"/>
      <c r="FT500" s="53"/>
      <c r="FU500" s="53"/>
      <c r="FV500" s="53"/>
      <c r="FW500" s="53"/>
      <c r="FX500" s="53"/>
      <c r="FY500" s="53"/>
      <c r="FZ500" s="53"/>
      <c r="GA500" s="53"/>
      <c r="GB500" s="53"/>
      <c r="GC500" s="53"/>
      <c r="GD500" s="53"/>
      <c r="GE500" s="53"/>
      <c r="GF500" s="53"/>
      <c r="GG500" s="53"/>
      <c r="GH500" s="53"/>
      <c r="GI500" s="53"/>
      <c r="GJ500" s="53"/>
      <c r="GK500" s="53"/>
      <c r="GL500" s="53"/>
      <c r="GM500" s="53"/>
      <c r="GN500" s="53"/>
      <c r="GO500" s="53"/>
      <c r="GP500" s="53"/>
      <c r="GQ500" s="53"/>
      <c r="GR500" s="53"/>
      <c r="GS500" s="53"/>
      <c r="GT500" s="53"/>
      <c r="GU500" s="53"/>
      <c r="GV500" s="53"/>
      <c r="GW500" s="53"/>
      <c r="GX500" s="53"/>
      <c r="GY500" s="53"/>
      <c r="GZ500" s="53"/>
      <c r="HA500" s="53"/>
      <c r="HB500" s="53"/>
      <c r="HC500" s="53"/>
      <c r="HD500" s="53"/>
      <c r="HE500" s="53"/>
      <c r="HF500" s="53"/>
      <c r="HG500" s="53"/>
      <c r="HH500" s="53"/>
      <c r="HI500" s="53"/>
      <c r="HJ500" s="53"/>
      <c r="HK500" s="53"/>
      <c r="HL500" s="53"/>
      <c r="HM500" s="53"/>
      <c r="HN500" s="53"/>
      <c r="HO500" s="53"/>
      <c r="HP500" s="53"/>
      <c r="HQ500" s="53"/>
      <c r="HR500" s="53"/>
      <c r="HS500" s="53"/>
      <c r="HT500" s="53"/>
      <c r="HU500" s="53"/>
      <c r="HV500" s="53"/>
      <c r="HW500" s="53"/>
      <c r="HX500" s="53"/>
      <c r="HY500" s="53"/>
      <c r="HZ500" s="53"/>
      <c r="IA500" s="53"/>
      <c r="IB500" s="53"/>
      <c r="IC500" s="53"/>
      <c r="ID500" s="53"/>
      <c r="IE500" s="53"/>
      <c r="IF500" s="53"/>
      <c r="IG500" s="53"/>
      <c r="IH500" s="53"/>
      <c r="II500" s="53"/>
      <c r="IJ500" s="53"/>
      <c r="IK500" s="53"/>
      <c r="IL500" s="53"/>
      <c r="IM500" s="53"/>
      <c r="IN500" s="53"/>
      <c r="IO500" s="53"/>
      <c r="IP500" s="53"/>
      <c r="IQ500" s="53"/>
      <c r="IR500" s="53"/>
      <c r="IS500" s="53"/>
      <c r="IT500" s="53"/>
      <c r="IU500" s="53"/>
      <c r="IV500" s="53"/>
      <c r="IW500" s="53"/>
    </row>
    <row r="501" spans="1:257" s="52" customFormat="1" ht="20.45" customHeight="1">
      <c r="A501" s="69" t="s">
        <v>270</v>
      </c>
      <c r="B501" s="10" t="s">
        <v>169</v>
      </c>
      <c r="C501" s="63" t="s">
        <v>1</v>
      </c>
      <c r="D501" s="63">
        <v>3</v>
      </c>
      <c r="E501" s="64"/>
      <c r="F501" s="64">
        <f>D501*E501</f>
        <v>0</v>
      </c>
      <c r="G501" s="49"/>
      <c r="H501" s="49"/>
      <c r="I501" s="48"/>
      <c r="J501" s="50"/>
      <c r="K501" s="50"/>
      <c r="L501" s="50"/>
      <c r="M501" s="48"/>
      <c r="N501" s="51"/>
      <c r="O501" s="57"/>
      <c r="P501" s="55"/>
      <c r="Q501" s="48"/>
      <c r="R501" s="48"/>
      <c r="S501" s="48"/>
      <c r="T501" s="48"/>
      <c r="U501" s="51"/>
      <c r="V501" s="51"/>
      <c r="W501" s="48"/>
      <c r="X501" s="50"/>
      <c r="Y501" s="50"/>
      <c r="Z501" s="50"/>
      <c r="AA501" s="48"/>
      <c r="AC501" s="53"/>
      <c r="AD501" s="53"/>
      <c r="AE501" s="53"/>
      <c r="AF501" s="53"/>
      <c r="AG501" s="53"/>
      <c r="AH501" s="53"/>
      <c r="AI501" s="53"/>
      <c r="AJ501" s="53"/>
      <c r="AK501" s="53"/>
      <c r="AL501" s="53"/>
      <c r="AM501" s="53"/>
      <c r="AN501" s="53"/>
      <c r="AO501" s="53"/>
      <c r="AP501" s="53"/>
      <c r="AQ501" s="53"/>
      <c r="AR501" s="53"/>
      <c r="AS501" s="53"/>
      <c r="AT501" s="53"/>
      <c r="AU501" s="53"/>
      <c r="AV501" s="53"/>
      <c r="AW501" s="53"/>
      <c r="AX501" s="53"/>
      <c r="AY501" s="53"/>
      <c r="AZ501" s="53"/>
      <c r="BA501" s="53"/>
      <c r="BB501" s="53"/>
      <c r="BC501" s="53"/>
      <c r="BD501" s="53"/>
      <c r="BE501" s="53"/>
      <c r="BF501" s="53"/>
      <c r="BG501" s="53"/>
      <c r="BH501" s="53"/>
      <c r="BI501" s="53"/>
      <c r="BJ501" s="53"/>
      <c r="BK501" s="53"/>
      <c r="BL501" s="53"/>
      <c r="BM501" s="53"/>
      <c r="BN501" s="53"/>
      <c r="BO501" s="53"/>
      <c r="BP501" s="53"/>
      <c r="BQ501" s="53"/>
      <c r="BR501" s="53"/>
      <c r="BS501" s="53"/>
      <c r="BT501" s="53"/>
      <c r="BU501" s="53"/>
      <c r="BV501" s="53"/>
      <c r="BW501" s="53"/>
      <c r="BX501" s="53"/>
      <c r="BY501" s="53"/>
      <c r="BZ501" s="53"/>
      <c r="CA501" s="53"/>
      <c r="CB501" s="53"/>
      <c r="CC501" s="53"/>
      <c r="CD501" s="53"/>
      <c r="CE501" s="53"/>
      <c r="CF501" s="53"/>
      <c r="CG501" s="53"/>
      <c r="CH501" s="53"/>
      <c r="CI501" s="53"/>
      <c r="CJ501" s="53"/>
      <c r="CK501" s="53"/>
      <c r="CL501" s="53"/>
      <c r="CM501" s="53"/>
      <c r="CN501" s="53"/>
      <c r="CO501" s="53"/>
      <c r="CP501" s="53"/>
      <c r="CQ501" s="53"/>
      <c r="CR501" s="53"/>
      <c r="CS501" s="53"/>
      <c r="CT501" s="53"/>
      <c r="CU501" s="53"/>
      <c r="CV501" s="53"/>
      <c r="CW501" s="53"/>
      <c r="CX501" s="53"/>
      <c r="CY501" s="53"/>
      <c r="CZ501" s="53"/>
      <c r="DA501" s="53"/>
      <c r="DB501" s="53"/>
      <c r="DC501" s="53"/>
      <c r="DD501" s="53"/>
      <c r="DE501" s="53"/>
      <c r="DF501" s="53"/>
      <c r="DG501" s="53"/>
      <c r="DH501" s="53"/>
      <c r="DI501" s="53"/>
      <c r="DJ501" s="53"/>
      <c r="DK501" s="53"/>
      <c r="DL501" s="53"/>
      <c r="DM501" s="53"/>
      <c r="DN501" s="53"/>
      <c r="DO501" s="53"/>
      <c r="DP501" s="53"/>
      <c r="DQ501" s="53"/>
      <c r="DR501" s="53"/>
      <c r="DS501" s="53"/>
      <c r="DT501" s="53"/>
      <c r="DU501" s="53"/>
      <c r="DV501" s="53"/>
      <c r="DW501" s="53"/>
      <c r="DX501" s="53"/>
      <c r="DY501" s="53"/>
      <c r="DZ501" s="53"/>
      <c r="EA501" s="53"/>
      <c r="EB501" s="53"/>
      <c r="EC501" s="53"/>
      <c r="ED501" s="53"/>
      <c r="EE501" s="53"/>
      <c r="EF501" s="53"/>
      <c r="EG501" s="53"/>
      <c r="EH501" s="53"/>
      <c r="EI501" s="53"/>
      <c r="EJ501" s="53"/>
      <c r="EK501" s="53"/>
      <c r="EL501" s="53"/>
      <c r="EM501" s="53"/>
      <c r="EN501" s="53"/>
      <c r="EO501" s="53"/>
      <c r="EP501" s="53"/>
      <c r="EQ501" s="53"/>
      <c r="ER501" s="53"/>
      <c r="ES501" s="53"/>
      <c r="ET501" s="53"/>
      <c r="EU501" s="53"/>
      <c r="EV501" s="53"/>
      <c r="EW501" s="53"/>
      <c r="EX501" s="53"/>
      <c r="EY501" s="53"/>
      <c r="EZ501" s="53"/>
      <c r="FA501" s="53"/>
      <c r="FB501" s="53"/>
      <c r="FC501" s="53"/>
      <c r="FD501" s="53"/>
      <c r="FE501" s="53"/>
      <c r="FF501" s="53"/>
      <c r="FG501" s="53"/>
      <c r="FH501" s="53"/>
      <c r="FI501" s="53"/>
      <c r="FJ501" s="53"/>
      <c r="FK501" s="53"/>
      <c r="FL501" s="53"/>
      <c r="FM501" s="53"/>
      <c r="FN501" s="53"/>
      <c r="FO501" s="53"/>
      <c r="FP501" s="53"/>
      <c r="FQ501" s="53"/>
      <c r="FR501" s="53"/>
      <c r="FS501" s="53"/>
      <c r="FT501" s="53"/>
      <c r="FU501" s="53"/>
      <c r="FV501" s="53"/>
      <c r="FW501" s="53"/>
      <c r="FX501" s="53"/>
      <c r="FY501" s="53"/>
      <c r="FZ501" s="53"/>
      <c r="GA501" s="53"/>
      <c r="GB501" s="53"/>
      <c r="GC501" s="53"/>
      <c r="GD501" s="53"/>
      <c r="GE501" s="53"/>
      <c r="GF501" s="53"/>
      <c r="GG501" s="53"/>
      <c r="GH501" s="53"/>
      <c r="GI501" s="53"/>
      <c r="GJ501" s="53"/>
      <c r="GK501" s="53"/>
      <c r="GL501" s="53"/>
      <c r="GM501" s="53"/>
      <c r="GN501" s="53"/>
      <c r="GO501" s="53"/>
      <c r="GP501" s="53"/>
      <c r="GQ501" s="53"/>
      <c r="GR501" s="53"/>
      <c r="GS501" s="53"/>
      <c r="GT501" s="53"/>
      <c r="GU501" s="53"/>
      <c r="GV501" s="53"/>
      <c r="GW501" s="53"/>
      <c r="GX501" s="53"/>
      <c r="GY501" s="53"/>
      <c r="GZ501" s="53"/>
      <c r="HA501" s="53"/>
      <c r="HB501" s="53"/>
      <c r="HC501" s="53"/>
      <c r="HD501" s="53"/>
      <c r="HE501" s="53"/>
      <c r="HF501" s="53"/>
      <c r="HG501" s="53"/>
      <c r="HH501" s="53"/>
      <c r="HI501" s="53"/>
      <c r="HJ501" s="53"/>
      <c r="HK501" s="53"/>
      <c r="HL501" s="53"/>
      <c r="HM501" s="53"/>
      <c r="HN501" s="53"/>
      <c r="HO501" s="53"/>
      <c r="HP501" s="53"/>
      <c r="HQ501" s="53"/>
      <c r="HR501" s="53"/>
      <c r="HS501" s="53"/>
      <c r="HT501" s="53"/>
      <c r="HU501" s="53"/>
      <c r="HV501" s="53"/>
      <c r="HW501" s="53"/>
      <c r="HX501" s="53"/>
      <c r="HY501" s="53"/>
      <c r="HZ501" s="53"/>
      <c r="IA501" s="53"/>
      <c r="IB501" s="53"/>
      <c r="IC501" s="53"/>
      <c r="ID501" s="53"/>
      <c r="IE501" s="53"/>
      <c r="IF501" s="53"/>
      <c r="IG501" s="53"/>
      <c r="IH501" s="53"/>
      <c r="II501" s="53"/>
      <c r="IJ501" s="53"/>
      <c r="IK501" s="53"/>
      <c r="IL501" s="53"/>
      <c r="IM501" s="53"/>
      <c r="IN501" s="53"/>
      <c r="IO501" s="53"/>
      <c r="IP501" s="53"/>
      <c r="IQ501" s="53"/>
      <c r="IR501" s="53"/>
      <c r="IS501" s="53"/>
      <c r="IT501" s="53"/>
      <c r="IU501" s="53"/>
      <c r="IV501" s="53"/>
      <c r="IW501" s="53"/>
    </row>
    <row r="502" spans="1:257" s="52" customFormat="1">
      <c r="A502" s="69" t="s">
        <v>271</v>
      </c>
      <c r="B502" s="10" t="s">
        <v>170</v>
      </c>
      <c r="C502" s="63" t="s">
        <v>1</v>
      </c>
      <c r="D502" s="63">
        <v>3</v>
      </c>
      <c r="E502" s="64"/>
      <c r="F502" s="64">
        <f t="shared" ref="F502:F505" si="5">D502*E502</f>
        <v>0</v>
      </c>
      <c r="G502" s="49"/>
      <c r="H502" s="49"/>
      <c r="I502" s="48"/>
      <c r="J502" s="50"/>
      <c r="K502" s="50"/>
      <c r="L502" s="50"/>
      <c r="M502" s="48"/>
      <c r="N502" s="51"/>
      <c r="O502" s="57"/>
      <c r="P502" s="55"/>
      <c r="Q502" s="48"/>
      <c r="R502" s="48"/>
      <c r="S502" s="48"/>
      <c r="T502" s="48"/>
      <c r="U502" s="51"/>
      <c r="V502" s="51"/>
      <c r="W502" s="48"/>
      <c r="X502" s="50"/>
      <c r="Y502" s="50"/>
      <c r="Z502" s="50"/>
      <c r="AA502" s="48"/>
      <c r="AC502" s="53"/>
      <c r="AD502" s="53"/>
      <c r="AE502" s="53"/>
      <c r="AF502" s="53"/>
      <c r="AG502" s="53"/>
      <c r="AH502" s="53"/>
      <c r="AI502" s="53"/>
      <c r="AJ502" s="53"/>
      <c r="AK502" s="53"/>
      <c r="AL502" s="53"/>
      <c r="AM502" s="53"/>
      <c r="AN502" s="53"/>
      <c r="AO502" s="53"/>
      <c r="AP502" s="53"/>
      <c r="AQ502" s="53"/>
      <c r="AR502" s="53"/>
      <c r="AS502" s="53"/>
      <c r="AT502" s="53"/>
      <c r="AU502" s="53"/>
      <c r="AV502" s="53"/>
      <c r="AW502" s="53"/>
      <c r="AX502" s="53"/>
      <c r="AY502" s="53"/>
      <c r="AZ502" s="53"/>
      <c r="BA502" s="53"/>
      <c r="BB502" s="53"/>
      <c r="BC502" s="53"/>
      <c r="BD502" s="53"/>
      <c r="BE502" s="53"/>
      <c r="BF502" s="53"/>
      <c r="BG502" s="53"/>
      <c r="BH502" s="53"/>
      <c r="BI502" s="53"/>
      <c r="BJ502" s="53"/>
      <c r="BK502" s="53"/>
      <c r="BL502" s="53"/>
      <c r="BM502" s="53"/>
      <c r="BN502" s="53"/>
      <c r="BO502" s="53"/>
      <c r="BP502" s="53"/>
      <c r="BQ502" s="53"/>
      <c r="BR502" s="53"/>
      <c r="BS502" s="53"/>
      <c r="BT502" s="53"/>
      <c r="BU502" s="53"/>
      <c r="BV502" s="53"/>
      <c r="BW502" s="53"/>
      <c r="BX502" s="53"/>
      <c r="BY502" s="53"/>
      <c r="BZ502" s="53"/>
      <c r="CA502" s="53"/>
      <c r="CB502" s="53"/>
      <c r="CC502" s="53"/>
      <c r="CD502" s="53"/>
      <c r="CE502" s="53"/>
      <c r="CF502" s="53"/>
      <c r="CG502" s="53"/>
      <c r="CH502" s="53"/>
      <c r="CI502" s="53"/>
      <c r="CJ502" s="53"/>
      <c r="CK502" s="53"/>
      <c r="CL502" s="53"/>
      <c r="CM502" s="53"/>
      <c r="CN502" s="53"/>
      <c r="CO502" s="53"/>
      <c r="CP502" s="53"/>
      <c r="CQ502" s="53"/>
      <c r="CR502" s="53"/>
      <c r="CS502" s="53"/>
      <c r="CT502" s="53"/>
      <c r="CU502" s="53"/>
      <c r="CV502" s="53"/>
      <c r="CW502" s="53"/>
      <c r="CX502" s="53"/>
      <c r="CY502" s="53"/>
      <c r="CZ502" s="53"/>
      <c r="DA502" s="53"/>
      <c r="DB502" s="53"/>
      <c r="DC502" s="53"/>
      <c r="DD502" s="53"/>
      <c r="DE502" s="53"/>
      <c r="DF502" s="53"/>
      <c r="DG502" s="53"/>
      <c r="DH502" s="53"/>
      <c r="DI502" s="53"/>
      <c r="DJ502" s="53"/>
      <c r="DK502" s="53"/>
      <c r="DL502" s="53"/>
      <c r="DM502" s="53"/>
      <c r="DN502" s="53"/>
      <c r="DO502" s="53"/>
      <c r="DP502" s="53"/>
      <c r="DQ502" s="53"/>
      <c r="DR502" s="53"/>
      <c r="DS502" s="53"/>
      <c r="DT502" s="53"/>
      <c r="DU502" s="53"/>
      <c r="DV502" s="53"/>
      <c r="DW502" s="53"/>
      <c r="DX502" s="53"/>
      <c r="DY502" s="53"/>
      <c r="DZ502" s="53"/>
      <c r="EA502" s="53"/>
      <c r="EB502" s="53"/>
      <c r="EC502" s="53"/>
      <c r="ED502" s="53"/>
      <c r="EE502" s="53"/>
      <c r="EF502" s="53"/>
      <c r="EG502" s="53"/>
      <c r="EH502" s="53"/>
      <c r="EI502" s="53"/>
      <c r="EJ502" s="53"/>
      <c r="EK502" s="53"/>
      <c r="EL502" s="53"/>
      <c r="EM502" s="53"/>
      <c r="EN502" s="53"/>
      <c r="EO502" s="53"/>
      <c r="EP502" s="53"/>
      <c r="EQ502" s="53"/>
      <c r="ER502" s="53"/>
      <c r="ES502" s="53"/>
      <c r="ET502" s="53"/>
      <c r="EU502" s="53"/>
      <c r="EV502" s="53"/>
      <c r="EW502" s="53"/>
      <c r="EX502" s="53"/>
      <c r="EY502" s="53"/>
      <c r="EZ502" s="53"/>
      <c r="FA502" s="53"/>
      <c r="FB502" s="53"/>
      <c r="FC502" s="53"/>
      <c r="FD502" s="53"/>
      <c r="FE502" s="53"/>
      <c r="FF502" s="53"/>
      <c r="FG502" s="53"/>
      <c r="FH502" s="53"/>
      <c r="FI502" s="53"/>
      <c r="FJ502" s="53"/>
      <c r="FK502" s="53"/>
      <c r="FL502" s="53"/>
      <c r="FM502" s="53"/>
      <c r="FN502" s="53"/>
      <c r="FO502" s="53"/>
      <c r="FP502" s="53"/>
      <c r="FQ502" s="53"/>
      <c r="FR502" s="53"/>
      <c r="FS502" s="53"/>
      <c r="FT502" s="53"/>
      <c r="FU502" s="53"/>
      <c r="FV502" s="53"/>
      <c r="FW502" s="53"/>
      <c r="FX502" s="53"/>
      <c r="FY502" s="53"/>
      <c r="FZ502" s="53"/>
      <c r="GA502" s="53"/>
      <c r="GB502" s="53"/>
      <c r="GC502" s="53"/>
      <c r="GD502" s="53"/>
      <c r="GE502" s="53"/>
      <c r="GF502" s="53"/>
      <c r="GG502" s="53"/>
      <c r="GH502" s="53"/>
      <c r="GI502" s="53"/>
      <c r="GJ502" s="53"/>
      <c r="GK502" s="53"/>
      <c r="GL502" s="53"/>
      <c r="GM502" s="53"/>
      <c r="GN502" s="53"/>
      <c r="GO502" s="53"/>
      <c r="GP502" s="53"/>
      <c r="GQ502" s="53"/>
      <c r="GR502" s="53"/>
      <c r="GS502" s="53"/>
      <c r="GT502" s="53"/>
      <c r="GU502" s="53"/>
      <c r="GV502" s="53"/>
      <c r="GW502" s="53"/>
      <c r="GX502" s="53"/>
      <c r="GY502" s="53"/>
      <c r="GZ502" s="53"/>
      <c r="HA502" s="53"/>
      <c r="HB502" s="53"/>
      <c r="HC502" s="53"/>
      <c r="HD502" s="53"/>
      <c r="HE502" s="53"/>
      <c r="HF502" s="53"/>
      <c r="HG502" s="53"/>
      <c r="HH502" s="53"/>
      <c r="HI502" s="53"/>
      <c r="HJ502" s="53"/>
      <c r="HK502" s="53"/>
      <c r="HL502" s="53"/>
      <c r="HM502" s="53"/>
      <c r="HN502" s="53"/>
      <c r="HO502" s="53"/>
      <c r="HP502" s="53"/>
      <c r="HQ502" s="53"/>
      <c r="HR502" s="53"/>
      <c r="HS502" s="53"/>
      <c r="HT502" s="53"/>
      <c r="HU502" s="53"/>
      <c r="HV502" s="53"/>
      <c r="HW502" s="53"/>
      <c r="HX502" s="53"/>
      <c r="HY502" s="53"/>
      <c r="HZ502" s="53"/>
      <c r="IA502" s="53"/>
      <c r="IB502" s="53"/>
      <c r="IC502" s="53"/>
      <c r="ID502" s="53"/>
      <c r="IE502" s="53"/>
      <c r="IF502" s="53"/>
      <c r="IG502" s="53"/>
      <c r="IH502" s="53"/>
      <c r="II502" s="53"/>
      <c r="IJ502" s="53"/>
      <c r="IK502" s="53"/>
      <c r="IL502" s="53"/>
      <c r="IM502" s="53"/>
      <c r="IN502" s="53"/>
      <c r="IO502" s="53"/>
      <c r="IP502" s="53"/>
      <c r="IQ502" s="53"/>
      <c r="IR502" s="53"/>
      <c r="IS502" s="53"/>
      <c r="IT502" s="53"/>
      <c r="IU502" s="53"/>
      <c r="IV502" s="53"/>
      <c r="IW502" s="53"/>
    </row>
    <row r="503" spans="1:257" s="52" customFormat="1" ht="18.95" customHeight="1">
      <c r="A503" s="69" t="s">
        <v>272</v>
      </c>
      <c r="B503" s="10" t="s">
        <v>161</v>
      </c>
      <c r="C503" s="63" t="s">
        <v>1</v>
      </c>
      <c r="D503" s="63">
        <v>6</v>
      </c>
      <c r="E503" s="64"/>
      <c r="F503" s="64">
        <f t="shared" si="5"/>
        <v>0</v>
      </c>
      <c r="G503" s="49"/>
      <c r="H503" s="49"/>
      <c r="I503" s="48"/>
      <c r="J503" s="50"/>
      <c r="K503" s="50"/>
      <c r="L503" s="50"/>
      <c r="M503" s="48"/>
      <c r="N503" s="51"/>
      <c r="O503" s="57"/>
      <c r="P503" s="55"/>
      <c r="Q503" s="48"/>
      <c r="R503" s="48"/>
      <c r="S503" s="48"/>
      <c r="T503" s="48"/>
      <c r="U503" s="51"/>
      <c r="V503" s="51"/>
      <c r="W503" s="48"/>
      <c r="X503" s="50"/>
      <c r="Y503" s="50"/>
      <c r="Z503" s="50"/>
      <c r="AA503" s="48"/>
      <c r="AC503" s="53"/>
      <c r="AD503" s="53"/>
      <c r="AE503" s="53"/>
      <c r="AF503" s="53"/>
      <c r="AG503" s="53"/>
      <c r="AH503" s="53"/>
      <c r="AI503" s="53"/>
      <c r="AJ503" s="53"/>
      <c r="AK503" s="53"/>
      <c r="AL503" s="53"/>
      <c r="AM503" s="53"/>
      <c r="AN503" s="53"/>
      <c r="AO503" s="53"/>
      <c r="AP503" s="53"/>
      <c r="AQ503" s="53"/>
      <c r="AR503" s="53"/>
      <c r="AS503" s="53"/>
      <c r="AT503" s="53"/>
      <c r="AU503" s="53"/>
      <c r="AV503" s="53"/>
      <c r="AW503" s="53"/>
      <c r="AX503" s="53"/>
      <c r="AY503" s="53"/>
      <c r="AZ503" s="53"/>
      <c r="BA503" s="53"/>
      <c r="BB503" s="53"/>
      <c r="BC503" s="53"/>
      <c r="BD503" s="53"/>
      <c r="BE503" s="53"/>
      <c r="BF503" s="53"/>
      <c r="BG503" s="53"/>
      <c r="BH503" s="53"/>
      <c r="BI503" s="53"/>
      <c r="BJ503" s="53"/>
      <c r="BK503" s="53"/>
      <c r="BL503" s="53"/>
      <c r="BM503" s="53"/>
      <c r="BN503" s="53"/>
      <c r="BO503" s="53"/>
      <c r="BP503" s="53"/>
      <c r="BQ503" s="53"/>
      <c r="BR503" s="53"/>
      <c r="BS503" s="53"/>
      <c r="BT503" s="53"/>
      <c r="BU503" s="53"/>
      <c r="BV503" s="53"/>
      <c r="BW503" s="53"/>
      <c r="BX503" s="53"/>
      <c r="BY503" s="53"/>
      <c r="BZ503" s="53"/>
      <c r="CA503" s="53"/>
      <c r="CB503" s="53"/>
      <c r="CC503" s="53"/>
      <c r="CD503" s="53"/>
      <c r="CE503" s="53"/>
      <c r="CF503" s="53"/>
      <c r="CG503" s="53"/>
      <c r="CH503" s="53"/>
      <c r="CI503" s="53"/>
      <c r="CJ503" s="53"/>
      <c r="CK503" s="53"/>
      <c r="CL503" s="53"/>
      <c r="CM503" s="53"/>
      <c r="CN503" s="53"/>
      <c r="CO503" s="53"/>
      <c r="CP503" s="53"/>
      <c r="CQ503" s="53"/>
      <c r="CR503" s="53"/>
      <c r="CS503" s="53"/>
      <c r="CT503" s="53"/>
      <c r="CU503" s="53"/>
      <c r="CV503" s="53"/>
      <c r="CW503" s="53"/>
      <c r="CX503" s="53"/>
      <c r="CY503" s="53"/>
      <c r="CZ503" s="53"/>
      <c r="DA503" s="53"/>
      <c r="DB503" s="53"/>
      <c r="DC503" s="53"/>
      <c r="DD503" s="53"/>
      <c r="DE503" s="53"/>
      <c r="DF503" s="53"/>
      <c r="DG503" s="53"/>
      <c r="DH503" s="53"/>
      <c r="DI503" s="53"/>
      <c r="DJ503" s="53"/>
      <c r="DK503" s="53"/>
      <c r="DL503" s="53"/>
      <c r="DM503" s="53"/>
      <c r="DN503" s="53"/>
      <c r="DO503" s="53"/>
      <c r="DP503" s="53"/>
      <c r="DQ503" s="53"/>
      <c r="DR503" s="53"/>
      <c r="DS503" s="53"/>
      <c r="DT503" s="53"/>
      <c r="DU503" s="53"/>
      <c r="DV503" s="53"/>
      <c r="DW503" s="53"/>
      <c r="DX503" s="53"/>
      <c r="DY503" s="53"/>
      <c r="DZ503" s="53"/>
      <c r="EA503" s="53"/>
      <c r="EB503" s="53"/>
      <c r="EC503" s="53"/>
      <c r="ED503" s="53"/>
      <c r="EE503" s="53"/>
      <c r="EF503" s="53"/>
      <c r="EG503" s="53"/>
      <c r="EH503" s="53"/>
      <c r="EI503" s="53"/>
      <c r="EJ503" s="53"/>
      <c r="EK503" s="53"/>
      <c r="EL503" s="53"/>
      <c r="EM503" s="53"/>
      <c r="EN503" s="53"/>
      <c r="EO503" s="53"/>
      <c r="EP503" s="53"/>
      <c r="EQ503" s="53"/>
      <c r="ER503" s="53"/>
      <c r="ES503" s="53"/>
      <c r="ET503" s="53"/>
      <c r="EU503" s="53"/>
      <c r="EV503" s="53"/>
      <c r="EW503" s="53"/>
      <c r="EX503" s="53"/>
      <c r="EY503" s="53"/>
      <c r="EZ503" s="53"/>
      <c r="FA503" s="53"/>
      <c r="FB503" s="53"/>
      <c r="FC503" s="53"/>
      <c r="FD503" s="53"/>
      <c r="FE503" s="53"/>
      <c r="FF503" s="53"/>
      <c r="FG503" s="53"/>
      <c r="FH503" s="53"/>
      <c r="FI503" s="53"/>
      <c r="FJ503" s="53"/>
      <c r="FK503" s="53"/>
      <c r="FL503" s="53"/>
      <c r="FM503" s="53"/>
      <c r="FN503" s="53"/>
      <c r="FO503" s="53"/>
      <c r="FP503" s="53"/>
      <c r="FQ503" s="53"/>
      <c r="FR503" s="53"/>
      <c r="FS503" s="53"/>
      <c r="FT503" s="53"/>
      <c r="FU503" s="53"/>
      <c r="FV503" s="53"/>
      <c r="FW503" s="53"/>
      <c r="FX503" s="53"/>
      <c r="FY503" s="53"/>
      <c r="FZ503" s="53"/>
      <c r="GA503" s="53"/>
      <c r="GB503" s="53"/>
      <c r="GC503" s="53"/>
      <c r="GD503" s="53"/>
      <c r="GE503" s="53"/>
      <c r="GF503" s="53"/>
      <c r="GG503" s="53"/>
      <c r="GH503" s="53"/>
      <c r="GI503" s="53"/>
      <c r="GJ503" s="53"/>
      <c r="GK503" s="53"/>
      <c r="GL503" s="53"/>
      <c r="GM503" s="53"/>
      <c r="GN503" s="53"/>
      <c r="GO503" s="53"/>
      <c r="GP503" s="53"/>
      <c r="GQ503" s="53"/>
      <c r="GR503" s="53"/>
      <c r="GS503" s="53"/>
      <c r="GT503" s="53"/>
      <c r="GU503" s="53"/>
      <c r="GV503" s="53"/>
      <c r="GW503" s="53"/>
      <c r="GX503" s="53"/>
      <c r="GY503" s="53"/>
      <c r="GZ503" s="53"/>
      <c r="HA503" s="53"/>
      <c r="HB503" s="53"/>
      <c r="HC503" s="53"/>
      <c r="HD503" s="53"/>
      <c r="HE503" s="53"/>
      <c r="HF503" s="53"/>
      <c r="HG503" s="53"/>
      <c r="HH503" s="53"/>
      <c r="HI503" s="53"/>
      <c r="HJ503" s="53"/>
      <c r="HK503" s="53"/>
      <c r="HL503" s="53"/>
      <c r="HM503" s="53"/>
      <c r="HN503" s="53"/>
      <c r="HO503" s="53"/>
      <c r="HP503" s="53"/>
      <c r="HQ503" s="53"/>
      <c r="HR503" s="53"/>
      <c r="HS503" s="53"/>
      <c r="HT503" s="53"/>
      <c r="HU503" s="53"/>
      <c r="HV503" s="53"/>
      <c r="HW503" s="53"/>
      <c r="HX503" s="53"/>
      <c r="HY503" s="53"/>
      <c r="HZ503" s="53"/>
      <c r="IA503" s="53"/>
      <c r="IB503" s="53"/>
      <c r="IC503" s="53"/>
      <c r="ID503" s="53"/>
      <c r="IE503" s="53"/>
      <c r="IF503" s="53"/>
      <c r="IG503" s="53"/>
      <c r="IH503" s="53"/>
      <c r="II503" s="53"/>
      <c r="IJ503" s="53"/>
      <c r="IK503" s="53"/>
      <c r="IL503" s="53"/>
      <c r="IM503" s="53"/>
      <c r="IN503" s="53"/>
      <c r="IO503" s="53"/>
      <c r="IP503" s="53"/>
      <c r="IQ503" s="53"/>
      <c r="IR503" s="53"/>
      <c r="IS503" s="53"/>
      <c r="IT503" s="53"/>
      <c r="IU503" s="53"/>
      <c r="IV503" s="53"/>
      <c r="IW503" s="53"/>
    </row>
    <row r="504" spans="1:257" s="52" customFormat="1" ht="28.5">
      <c r="A504" s="69" t="s">
        <v>273</v>
      </c>
      <c r="B504" s="10" t="s">
        <v>151</v>
      </c>
      <c r="C504" s="63" t="s">
        <v>1</v>
      </c>
      <c r="D504" s="63">
        <v>3</v>
      </c>
      <c r="E504" s="64"/>
      <c r="F504" s="64">
        <f t="shared" si="5"/>
        <v>0</v>
      </c>
      <c r="G504" s="49"/>
      <c r="H504" s="49"/>
      <c r="I504" s="48"/>
      <c r="J504" s="50"/>
      <c r="K504" s="50"/>
      <c r="L504" s="50"/>
      <c r="M504" s="48"/>
      <c r="N504" s="51"/>
      <c r="O504" s="57"/>
      <c r="P504" s="55"/>
      <c r="Q504" s="48"/>
      <c r="R504" s="48"/>
      <c r="S504" s="48"/>
      <c r="T504" s="48"/>
      <c r="U504" s="51"/>
      <c r="V504" s="51"/>
      <c r="W504" s="48"/>
      <c r="X504" s="50"/>
      <c r="Y504" s="50"/>
      <c r="Z504" s="50"/>
      <c r="AA504" s="48"/>
      <c r="AC504" s="53"/>
      <c r="AD504" s="53"/>
      <c r="AE504" s="53"/>
      <c r="AF504" s="53"/>
      <c r="AG504" s="53"/>
      <c r="AH504" s="53"/>
      <c r="AI504" s="53"/>
      <c r="AJ504" s="53"/>
      <c r="AK504" s="53"/>
      <c r="AL504" s="53"/>
      <c r="AM504" s="53"/>
      <c r="AN504" s="53"/>
      <c r="AO504" s="53"/>
      <c r="AP504" s="53"/>
      <c r="AQ504" s="53"/>
      <c r="AR504" s="53"/>
      <c r="AS504" s="53"/>
      <c r="AT504" s="53"/>
      <c r="AU504" s="53"/>
      <c r="AV504" s="53"/>
      <c r="AW504" s="53"/>
      <c r="AX504" s="53"/>
      <c r="AY504" s="53"/>
      <c r="AZ504" s="53"/>
      <c r="BA504" s="53"/>
      <c r="BB504" s="53"/>
      <c r="BC504" s="53"/>
      <c r="BD504" s="53"/>
      <c r="BE504" s="53"/>
      <c r="BF504" s="53"/>
      <c r="BG504" s="53"/>
      <c r="BH504" s="53"/>
      <c r="BI504" s="53"/>
      <c r="BJ504" s="53"/>
      <c r="BK504" s="53"/>
      <c r="BL504" s="53"/>
      <c r="BM504" s="53"/>
      <c r="BN504" s="53"/>
      <c r="BO504" s="53"/>
      <c r="BP504" s="53"/>
      <c r="BQ504" s="53"/>
      <c r="BR504" s="53"/>
      <c r="BS504" s="53"/>
      <c r="BT504" s="53"/>
      <c r="BU504" s="53"/>
      <c r="BV504" s="53"/>
      <c r="BW504" s="53"/>
      <c r="BX504" s="53"/>
      <c r="BY504" s="53"/>
      <c r="BZ504" s="53"/>
      <c r="CA504" s="53"/>
      <c r="CB504" s="53"/>
      <c r="CC504" s="53"/>
      <c r="CD504" s="53"/>
      <c r="CE504" s="53"/>
      <c r="CF504" s="53"/>
      <c r="CG504" s="53"/>
      <c r="CH504" s="53"/>
      <c r="CI504" s="53"/>
      <c r="CJ504" s="53"/>
      <c r="CK504" s="53"/>
      <c r="CL504" s="53"/>
      <c r="CM504" s="53"/>
      <c r="CN504" s="53"/>
      <c r="CO504" s="53"/>
      <c r="CP504" s="53"/>
      <c r="CQ504" s="53"/>
      <c r="CR504" s="53"/>
      <c r="CS504" s="53"/>
      <c r="CT504" s="53"/>
      <c r="CU504" s="53"/>
      <c r="CV504" s="53"/>
      <c r="CW504" s="53"/>
      <c r="CX504" s="53"/>
      <c r="CY504" s="53"/>
      <c r="CZ504" s="53"/>
      <c r="DA504" s="53"/>
      <c r="DB504" s="53"/>
      <c r="DC504" s="53"/>
      <c r="DD504" s="53"/>
      <c r="DE504" s="53"/>
      <c r="DF504" s="53"/>
      <c r="DG504" s="53"/>
      <c r="DH504" s="53"/>
      <c r="DI504" s="53"/>
      <c r="DJ504" s="53"/>
      <c r="DK504" s="53"/>
      <c r="DL504" s="53"/>
      <c r="DM504" s="53"/>
      <c r="DN504" s="53"/>
      <c r="DO504" s="53"/>
      <c r="DP504" s="53"/>
      <c r="DQ504" s="53"/>
      <c r="DR504" s="53"/>
      <c r="DS504" s="53"/>
      <c r="DT504" s="53"/>
      <c r="DU504" s="53"/>
      <c r="DV504" s="53"/>
      <c r="DW504" s="53"/>
      <c r="DX504" s="53"/>
      <c r="DY504" s="53"/>
      <c r="DZ504" s="53"/>
      <c r="EA504" s="53"/>
      <c r="EB504" s="53"/>
      <c r="EC504" s="53"/>
      <c r="ED504" s="53"/>
      <c r="EE504" s="53"/>
      <c r="EF504" s="53"/>
      <c r="EG504" s="53"/>
      <c r="EH504" s="53"/>
      <c r="EI504" s="53"/>
      <c r="EJ504" s="53"/>
      <c r="EK504" s="53"/>
      <c r="EL504" s="53"/>
      <c r="EM504" s="53"/>
      <c r="EN504" s="53"/>
      <c r="EO504" s="53"/>
      <c r="EP504" s="53"/>
      <c r="EQ504" s="53"/>
      <c r="ER504" s="53"/>
      <c r="ES504" s="53"/>
      <c r="ET504" s="53"/>
      <c r="EU504" s="53"/>
      <c r="EV504" s="53"/>
      <c r="EW504" s="53"/>
      <c r="EX504" s="53"/>
      <c r="EY504" s="53"/>
      <c r="EZ504" s="53"/>
      <c r="FA504" s="53"/>
      <c r="FB504" s="53"/>
      <c r="FC504" s="53"/>
      <c r="FD504" s="53"/>
      <c r="FE504" s="53"/>
      <c r="FF504" s="53"/>
      <c r="FG504" s="53"/>
      <c r="FH504" s="53"/>
      <c r="FI504" s="53"/>
      <c r="FJ504" s="53"/>
      <c r="FK504" s="53"/>
      <c r="FL504" s="53"/>
      <c r="FM504" s="53"/>
      <c r="FN504" s="53"/>
      <c r="FO504" s="53"/>
      <c r="FP504" s="53"/>
      <c r="FQ504" s="53"/>
      <c r="FR504" s="53"/>
      <c r="FS504" s="53"/>
      <c r="FT504" s="53"/>
      <c r="FU504" s="53"/>
      <c r="FV504" s="53"/>
      <c r="FW504" s="53"/>
      <c r="FX504" s="53"/>
      <c r="FY504" s="53"/>
      <c r="FZ504" s="53"/>
      <c r="GA504" s="53"/>
      <c r="GB504" s="53"/>
      <c r="GC504" s="53"/>
      <c r="GD504" s="53"/>
      <c r="GE504" s="53"/>
      <c r="GF504" s="53"/>
      <c r="GG504" s="53"/>
      <c r="GH504" s="53"/>
      <c r="GI504" s="53"/>
      <c r="GJ504" s="53"/>
      <c r="GK504" s="53"/>
      <c r="GL504" s="53"/>
      <c r="GM504" s="53"/>
      <c r="GN504" s="53"/>
      <c r="GO504" s="53"/>
      <c r="GP504" s="53"/>
      <c r="GQ504" s="53"/>
      <c r="GR504" s="53"/>
      <c r="GS504" s="53"/>
      <c r="GT504" s="53"/>
      <c r="GU504" s="53"/>
      <c r="GV504" s="53"/>
      <c r="GW504" s="53"/>
      <c r="GX504" s="53"/>
      <c r="GY504" s="53"/>
      <c r="GZ504" s="53"/>
      <c r="HA504" s="53"/>
      <c r="HB504" s="53"/>
      <c r="HC504" s="53"/>
      <c r="HD504" s="53"/>
      <c r="HE504" s="53"/>
      <c r="HF504" s="53"/>
      <c r="HG504" s="53"/>
      <c r="HH504" s="53"/>
      <c r="HI504" s="53"/>
      <c r="HJ504" s="53"/>
      <c r="HK504" s="53"/>
      <c r="HL504" s="53"/>
      <c r="HM504" s="53"/>
      <c r="HN504" s="53"/>
      <c r="HO504" s="53"/>
      <c r="HP504" s="53"/>
      <c r="HQ504" s="53"/>
      <c r="HR504" s="53"/>
      <c r="HS504" s="53"/>
      <c r="HT504" s="53"/>
      <c r="HU504" s="53"/>
      <c r="HV504" s="53"/>
      <c r="HW504" s="53"/>
      <c r="HX504" s="53"/>
      <c r="HY504" s="53"/>
      <c r="HZ504" s="53"/>
      <c r="IA504" s="53"/>
      <c r="IB504" s="53"/>
      <c r="IC504" s="53"/>
      <c r="ID504" s="53"/>
      <c r="IE504" s="53"/>
      <c r="IF504" s="53"/>
      <c r="IG504" s="53"/>
      <c r="IH504" s="53"/>
      <c r="II504" s="53"/>
      <c r="IJ504" s="53"/>
      <c r="IK504" s="53"/>
      <c r="IL504" s="53"/>
      <c r="IM504" s="53"/>
      <c r="IN504" s="53"/>
      <c r="IO504" s="53"/>
      <c r="IP504" s="53"/>
      <c r="IQ504" s="53"/>
      <c r="IR504" s="53"/>
      <c r="IS504" s="53"/>
      <c r="IT504" s="53"/>
      <c r="IU504" s="53"/>
      <c r="IV504" s="53"/>
      <c r="IW504" s="53"/>
    </row>
    <row r="505" spans="1:257" s="52" customFormat="1">
      <c r="A505" s="69" t="s">
        <v>274</v>
      </c>
      <c r="B505" s="10" t="s">
        <v>171</v>
      </c>
      <c r="C505" s="63" t="s">
        <v>1</v>
      </c>
      <c r="D505" s="63">
        <v>3</v>
      </c>
      <c r="E505" s="64"/>
      <c r="F505" s="64">
        <f t="shared" si="5"/>
        <v>0</v>
      </c>
      <c r="G505" s="49"/>
      <c r="H505" s="49"/>
      <c r="I505" s="48"/>
      <c r="J505" s="50"/>
      <c r="K505" s="50"/>
      <c r="L505" s="50"/>
      <c r="M505" s="48"/>
      <c r="N505" s="51"/>
      <c r="O505" s="57"/>
      <c r="P505" s="55"/>
      <c r="Q505" s="48"/>
      <c r="R505" s="48"/>
      <c r="S505" s="48"/>
      <c r="T505" s="48"/>
      <c r="U505" s="51"/>
      <c r="V505" s="51"/>
      <c r="W505" s="48"/>
      <c r="X505" s="50"/>
      <c r="Y505" s="50"/>
      <c r="Z505" s="50"/>
      <c r="AA505" s="48"/>
      <c r="AC505" s="53"/>
      <c r="AD505" s="53"/>
      <c r="AE505" s="53"/>
      <c r="AF505" s="53"/>
      <c r="AG505" s="53"/>
      <c r="AH505" s="53"/>
      <c r="AI505" s="53"/>
      <c r="AJ505" s="53"/>
      <c r="AK505" s="53"/>
      <c r="AL505" s="53"/>
      <c r="AM505" s="53"/>
      <c r="AN505" s="53"/>
      <c r="AO505" s="53"/>
      <c r="AP505" s="53"/>
      <c r="AQ505" s="53"/>
      <c r="AR505" s="53"/>
      <c r="AS505" s="53"/>
      <c r="AT505" s="53"/>
      <c r="AU505" s="53"/>
      <c r="AV505" s="53"/>
      <c r="AW505" s="53"/>
      <c r="AX505" s="53"/>
      <c r="AY505" s="53"/>
      <c r="AZ505" s="53"/>
      <c r="BA505" s="53"/>
      <c r="BB505" s="53"/>
      <c r="BC505" s="53"/>
      <c r="BD505" s="53"/>
      <c r="BE505" s="53"/>
      <c r="BF505" s="53"/>
      <c r="BG505" s="53"/>
      <c r="BH505" s="53"/>
      <c r="BI505" s="53"/>
      <c r="BJ505" s="53"/>
      <c r="BK505" s="53"/>
      <c r="BL505" s="53"/>
      <c r="BM505" s="53"/>
      <c r="BN505" s="53"/>
      <c r="BO505" s="53"/>
      <c r="BP505" s="53"/>
      <c r="BQ505" s="53"/>
      <c r="BR505" s="53"/>
      <c r="BS505" s="53"/>
      <c r="BT505" s="53"/>
      <c r="BU505" s="53"/>
      <c r="BV505" s="53"/>
      <c r="BW505" s="53"/>
      <c r="BX505" s="53"/>
      <c r="BY505" s="53"/>
      <c r="BZ505" s="53"/>
      <c r="CA505" s="53"/>
      <c r="CB505" s="53"/>
      <c r="CC505" s="53"/>
      <c r="CD505" s="53"/>
      <c r="CE505" s="53"/>
      <c r="CF505" s="53"/>
      <c r="CG505" s="53"/>
      <c r="CH505" s="53"/>
      <c r="CI505" s="53"/>
      <c r="CJ505" s="53"/>
      <c r="CK505" s="53"/>
      <c r="CL505" s="53"/>
      <c r="CM505" s="53"/>
      <c r="CN505" s="53"/>
      <c r="CO505" s="53"/>
      <c r="CP505" s="53"/>
      <c r="CQ505" s="53"/>
      <c r="CR505" s="53"/>
      <c r="CS505" s="53"/>
      <c r="CT505" s="53"/>
      <c r="CU505" s="53"/>
      <c r="CV505" s="53"/>
      <c r="CW505" s="53"/>
      <c r="CX505" s="53"/>
      <c r="CY505" s="53"/>
      <c r="CZ505" s="53"/>
      <c r="DA505" s="53"/>
      <c r="DB505" s="53"/>
      <c r="DC505" s="53"/>
      <c r="DD505" s="53"/>
      <c r="DE505" s="53"/>
      <c r="DF505" s="53"/>
      <c r="DG505" s="53"/>
      <c r="DH505" s="53"/>
      <c r="DI505" s="53"/>
      <c r="DJ505" s="53"/>
      <c r="DK505" s="53"/>
      <c r="DL505" s="53"/>
      <c r="DM505" s="53"/>
      <c r="DN505" s="53"/>
      <c r="DO505" s="53"/>
      <c r="DP505" s="53"/>
      <c r="DQ505" s="53"/>
      <c r="DR505" s="53"/>
      <c r="DS505" s="53"/>
      <c r="DT505" s="53"/>
      <c r="DU505" s="53"/>
      <c r="DV505" s="53"/>
      <c r="DW505" s="53"/>
      <c r="DX505" s="53"/>
      <c r="DY505" s="53"/>
      <c r="DZ505" s="53"/>
      <c r="EA505" s="53"/>
      <c r="EB505" s="53"/>
      <c r="EC505" s="53"/>
      <c r="ED505" s="53"/>
      <c r="EE505" s="53"/>
      <c r="EF505" s="53"/>
      <c r="EG505" s="53"/>
      <c r="EH505" s="53"/>
      <c r="EI505" s="53"/>
      <c r="EJ505" s="53"/>
      <c r="EK505" s="53"/>
      <c r="EL505" s="53"/>
      <c r="EM505" s="53"/>
      <c r="EN505" s="53"/>
      <c r="EO505" s="53"/>
      <c r="EP505" s="53"/>
      <c r="EQ505" s="53"/>
      <c r="ER505" s="53"/>
      <c r="ES505" s="53"/>
      <c r="ET505" s="53"/>
      <c r="EU505" s="53"/>
      <c r="EV505" s="53"/>
      <c r="EW505" s="53"/>
      <c r="EX505" s="53"/>
      <c r="EY505" s="53"/>
      <c r="EZ505" s="53"/>
      <c r="FA505" s="53"/>
      <c r="FB505" s="53"/>
      <c r="FC505" s="53"/>
      <c r="FD505" s="53"/>
      <c r="FE505" s="53"/>
      <c r="FF505" s="53"/>
      <c r="FG505" s="53"/>
      <c r="FH505" s="53"/>
      <c r="FI505" s="53"/>
      <c r="FJ505" s="53"/>
      <c r="FK505" s="53"/>
      <c r="FL505" s="53"/>
      <c r="FM505" s="53"/>
      <c r="FN505" s="53"/>
      <c r="FO505" s="53"/>
      <c r="FP505" s="53"/>
      <c r="FQ505" s="53"/>
      <c r="FR505" s="53"/>
      <c r="FS505" s="53"/>
      <c r="FT505" s="53"/>
      <c r="FU505" s="53"/>
      <c r="FV505" s="53"/>
      <c r="FW505" s="53"/>
      <c r="FX505" s="53"/>
      <c r="FY505" s="53"/>
      <c r="FZ505" s="53"/>
      <c r="GA505" s="53"/>
      <c r="GB505" s="53"/>
      <c r="GC505" s="53"/>
      <c r="GD505" s="53"/>
      <c r="GE505" s="53"/>
      <c r="GF505" s="53"/>
      <c r="GG505" s="53"/>
      <c r="GH505" s="53"/>
      <c r="GI505" s="53"/>
      <c r="GJ505" s="53"/>
      <c r="GK505" s="53"/>
      <c r="GL505" s="53"/>
      <c r="GM505" s="53"/>
      <c r="GN505" s="53"/>
      <c r="GO505" s="53"/>
      <c r="GP505" s="53"/>
      <c r="GQ505" s="53"/>
      <c r="GR505" s="53"/>
      <c r="GS505" s="53"/>
      <c r="GT505" s="53"/>
      <c r="GU505" s="53"/>
      <c r="GV505" s="53"/>
      <c r="GW505" s="53"/>
      <c r="GX505" s="53"/>
      <c r="GY505" s="53"/>
      <c r="GZ505" s="53"/>
      <c r="HA505" s="53"/>
      <c r="HB505" s="53"/>
      <c r="HC505" s="53"/>
      <c r="HD505" s="53"/>
      <c r="HE505" s="53"/>
      <c r="HF505" s="53"/>
      <c r="HG505" s="53"/>
      <c r="HH505" s="53"/>
      <c r="HI505" s="53"/>
      <c r="HJ505" s="53"/>
      <c r="HK505" s="53"/>
      <c r="HL505" s="53"/>
      <c r="HM505" s="53"/>
      <c r="HN505" s="53"/>
      <c r="HO505" s="53"/>
      <c r="HP505" s="53"/>
      <c r="HQ505" s="53"/>
      <c r="HR505" s="53"/>
      <c r="HS505" s="53"/>
      <c r="HT505" s="53"/>
      <c r="HU505" s="53"/>
      <c r="HV505" s="53"/>
      <c r="HW505" s="53"/>
      <c r="HX505" s="53"/>
      <c r="HY505" s="53"/>
      <c r="HZ505" s="53"/>
      <c r="IA505" s="53"/>
      <c r="IB505" s="53"/>
      <c r="IC505" s="53"/>
      <c r="ID505" s="53"/>
      <c r="IE505" s="53"/>
      <c r="IF505" s="53"/>
      <c r="IG505" s="53"/>
      <c r="IH505" s="53"/>
      <c r="II505" s="53"/>
      <c r="IJ505" s="53"/>
      <c r="IK505" s="53"/>
      <c r="IL505" s="53"/>
      <c r="IM505" s="53"/>
      <c r="IN505" s="53"/>
      <c r="IO505" s="53"/>
      <c r="IP505" s="53"/>
      <c r="IQ505" s="53"/>
      <c r="IR505" s="53"/>
      <c r="IS505" s="53"/>
      <c r="IT505" s="53"/>
      <c r="IU505" s="53"/>
      <c r="IV505" s="53"/>
      <c r="IW505" s="53"/>
    </row>
    <row r="506" spans="1:257" s="52" customFormat="1">
      <c r="A506" s="69" t="s">
        <v>275</v>
      </c>
      <c r="B506" s="10"/>
      <c r="C506" s="63"/>
      <c r="D506" s="63"/>
      <c r="E506" s="64"/>
      <c r="F506" s="64"/>
      <c r="G506" s="49"/>
      <c r="H506" s="49"/>
      <c r="I506" s="48"/>
      <c r="J506" s="50"/>
      <c r="K506" s="50"/>
      <c r="L506" s="50"/>
      <c r="M506" s="48"/>
      <c r="N506" s="51"/>
      <c r="O506" s="57"/>
      <c r="P506" s="55"/>
      <c r="Q506" s="48"/>
      <c r="R506" s="48"/>
      <c r="S506" s="48"/>
      <c r="T506" s="48"/>
      <c r="U506" s="51"/>
      <c r="V506" s="51"/>
      <c r="W506" s="48"/>
      <c r="X506" s="50"/>
      <c r="Y506" s="50"/>
      <c r="Z506" s="50"/>
      <c r="AA506" s="48"/>
      <c r="AC506" s="53"/>
      <c r="AD506" s="53"/>
      <c r="AE506" s="53"/>
      <c r="AF506" s="53"/>
      <c r="AG506" s="53"/>
      <c r="AH506" s="53"/>
      <c r="AI506" s="53"/>
      <c r="AJ506" s="53"/>
      <c r="AK506" s="53"/>
      <c r="AL506" s="53"/>
      <c r="AM506" s="53"/>
      <c r="AN506" s="53"/>
      <c r="AO506" s="53"/>
      <c r="AP506" s="53"/>
      <c r="AQ506" s="53"/>
      <c r="AR506" s="53"/>
      <c r="AS506" s="53"/>
      <c r="AT506" s="53"/>
      <c r="AU506" s="53"/>
      <c r="AV506" s="53"/>
      <c r="AW506" s="53"/>
      <c r="AX506" s="53"/>
      <c r="AY506" s="53"/>
      <c r="AZ506" s="53"/>
      <c r="BA506" s="53"/>
      <c r="BB506" s="53"/>
      <c r="BC506" s="53"/>
      <c r="BD506" s="53"/>
      <c r="BE506" s="53"/>
      <c r="BF506" s="53"/>
      <c r="BG506" s="53"/>
      <c r="BH506" s="53"/>
      <c r="BI506" s="53"/>
      <c r="BJ506" s="53"/>
      <c r="BK506" s="53"/>
      <c r="BL506" s="53"/>
      <c r="BM506" s="53"/>
      <c r="BN506" s="53"/>
      <c r="BO506" s="53"/>
      <c r="BP506" s="53"/>
      <c r="BQ506" s="53"/>
      <c r="BR506" s="53"/>
      <c r="BS506" s="53"/>
      <c r="BT506" s="53"/>
      <c r="BU506" s="53"/>
      <c r="BV506" s="53"/>
      <c r="BW506" s="53"/>
      <c r="BX506" s="53"/>
      <c r="BY506" s="53"/>
      <c r="BZ506" s="53"/>
      <c r="CA506" s="53"/>
      <c r="CB506" s="53"/>
      <c r="CC506" s="53"/>
      <c r="CD506" s="53"/>
      <c r="CE506" s="53"/>
      <c r="CF506" s="53"/>
      <c r="CG506" s="53"/>
      <c r="CH506" s="53"/>
      <c r="CI506" s="53"/>
      <c r="CJ506" s="53"/>
      <c r="CK506" s="53"/>
      <c r="CL506" s="53"/>
      <c r="CM506" s="53"/>
      <c r="CN506" s="53"/>
      <c r="CO506" s="53"/>
      <c r="CP506" s="53"/>
      <c r="CQ506" s="53"/>
      <c r="CR506" s="53"/>
      <c r="CS506" s="53"/>
      <c r="CT506" s="53"/>
      <c r="CU506" s="53"/>
      <c r="CV506" s="53"/>
      <c r="CW506" s="53"/>
      <c r="CX506" s="53"/>
      <c r="CY506" s="53"/>
      <c r="CZ506" s="53"/>
      <c r="DA506" s="53"/>
      <c r="DB506" s="53"/>
      <c r="DC506" s="53"/>
      <c r="DD506" s="53"/>
      <c r="DE506" s="53"/>
      <c r="DF506" s="53"/>
      <c r="DG506" s="53"/>
      <c r="DH506" s="53"/>
      <c r="DI506" s="53"/>
      <c r="DJ506" s="53"/>
      <c r="DK506" s="53"/>
      <c r="DL506" s="53"/>
      <c r="DM506" s="53"/>
      <c r="DN506" s="53"/>
      <c r="DO506" s="53"/>
      <c r="DP506" s="53"/>
      <c r="DQ506" s="53"/>
      <c r="DR506" s="53"/>
      <c r="DS506" s="53"/>
      <c r="DT506" s="53"/>
      <c r="DU506" s="53"/>
      <c r="DV506" s="53"/>
      <c r="DW506" s="53"/>
      <c r="DX506" s="53"/>
      <c r="DY506" s="53"/>
      <c r="DZ506" s="53"/>
      <c r="EA506" s="53"/>
      <c r="EB506" s="53"/>
      <c r="EC506" s="53"/>
      <c r="ED506" s="53"/>
      <c r="EE506" s="53"/>
      <c r="EF506" s="53"/>
      <c r="EG506" s="53"/>
      <c r="EH506" s="53"/>
      <c r="EI506" s="53"/>
      <c r="EJ506" s="53"/>
      <c r="EK506" s="53"/>
      <c r="EL506" s="53"/>
      <c r="EM506" s="53"/>
      <c r="EN506" s="53"/>
      <c r="EO506" s="53"/>
      <c r="EP506" s="53"/>
      <c r="EQ506" s="53"/>
      <c r="ER506" s="53"/>
      <c r="ES506" s="53"/>
      <c r="ET506" s="53"/>
      <c r="EU506" s="53"/>
      <c r="EV506" s="53"/>
      <c r="EW506" s="53"/>
      <c r="EX506" s="53"/>
      <c r="EY506" s="53"/>
      <c r="EZ506" s="53"/>
      <c r="FA506" s="53"/>
      <c r="FB506" s="53"/>
      <c r="FC506" s="53"/>
      <c r="FD506" s="53"/>
      <c r="FE506" s="53"/>
      <c r="FF506" s="53"/>
      <c r="FG506" s="53"/>
      <c r="FH506" s="53"/>
      <c r="FI506" s="53"/>
      <c r="FJ506" s="53"/>
      <c r="FK506" s="53"/>
      <c r="FL506" s="53"/>
      <c r="FM506" s="53"/>
      <c r="FN506" s="53"/>
      <c r="FO506" s="53"/>
      <c r="FP506" s="53"/>
      <c r="FQ506" s="53"/>
      <c r="FR506" s="53"/>
      <c r="FS506" s="53"/>
      <c r="FT506" s="53"/>
      <c r="FU506" s="53"/>
      <c r="FV506" s="53"/>
      <c r="FW506" s="53"/>
      <c r="FX506" s="53"/>
      <c r="FY506" s="53"/>
      <c r="FZ506" s="53"/>
      <c r="GA506" s="53"/>
      <c r="GB506" s="53"/>
      <c r="GC506" s="53"/>
      <c r="GD506" s="53"/>
      <c r="GE506" s="53"/>
      <c r="GF506" s="53"/>
      <c r="GG506" s="53"/>
      <c r="GH506" s="53"/>
      <c r="GI506" s="53"/>
      <c r="GJ506" s="53"/>
      <c r="GK506" s="53"/>
      <c r="GL506" s="53"/>
      <c r="GM506" s="53"/>
      <c r="GN506" s="53"/>
      <c r="GO506" s="53"/>
      <c r="GP506" s="53"/>
      <c r="GQ506" s="53"/>
      <c r="GR506" s="53"/>
      <c r="GS506" s="53"/>
      <c r="GT506" s="53"/>
      <c r="GU506" s="53"/>
      <c r="GV506" s="53"/>
      <c r="GW506" s="53"/>
      <c r="GX506" s="53"/>
      <c r="GY506" s="53"/>
      <c r="GZ506" s="53"/>
      <c r="HA506" s="53"/>
      <c r="HB506" s="53"/>
      <c r="HC506" s="53"/>
      <c r="HD506" s="53"/>
      <c r="HE506" s="53"/>
      <c r="HF506" s="53"/>
      <c r="HG506" s="53"/>
      <c r="HH506" s="53"/>
      <c r="HI506" s="53"/>
      <c r="HJ506" s="53"/>
      <c r="HK506" s="53"/>
      <c r="HL506" s="53"/>
      <c r="HM506" s="53"/>
      <c r="HN506" s="53"/>
      <c r="HO506" s="53"/>
      <c r="HP506" s="53"/>
      <c r="HQ506" s="53"/>
      <c r="HR506" s="53"/>
      <c r="HS506" s="53"/>
      <c r="HT506" s="53"/>
      <c r="HU506" s="53"/>
      <c r="HV506" s="53"/>
      <c r="HW506" s="53"/>
      <c r="HX506" s="53"/>
      <c r="HY506" s="53"/>
      <c r="HZ506" s="53"/>
      <c r="IA506" s="53"/>
      <c r="IB506" s="53"/>
      <c r="IC506" s="53"/>
      <c r="ID506" s="53"/>
      <c r="IE506" s="53"/>
      <c r="IF506" s="53"/>
      <c r="IG506" s="53"/>
      <c r="IH506" s="53"/>
      <c r="II506" s="53"/>
      <c r="IJ506" s="53"/>
      <c r="IK506" s="53"/>
      <c r="IL506" s="53"/>
      <c r="IM506" s="53"/>
      <c r="IN506" s="53"/>
      <c r="IO506" s="53"/>
      <c r="IP506" s="53"/>
      <c r="IQ506" s="53"/>
      <c r="IR506" s="53"/>
      <c r="IS506" s="53"/>
      <c r="IT506" s="53"/>
      <c r="IU506" s="53"/>
      <c r="IV506" s="53"/>
      <c r="IW506" s="53"/>
    </row>
    <row r="507" spans="1:257" s="52" customFormat="1" ht="42.75">
      <c r="A507" s="69" t="s">
        <v>276</v>
      </c>
      <c r="B507" s="10" t="s">
        <v>172</v>
      </c>
      <c r="C507" s="63" t="s">
        <v>1</v>
      </c>
      <c r="D507" s="63">
        <v>1</v>
      </c>
      <c r="E507" s="64"/>
      <c r="F507" s="64">
        <f t="shared" ref="F507" si="6">D507*E507</f>
        <v>0</v>
      </c>
      <c r="G507" s="49"/>
      <c r="H507" s="49"/>
      <c r="I507" s="48"/>
      <c r="J507" s="50"/>
      <c r="K507" s="50"/>
      <c r="L507" s="50"/>
      <c r="M507" s="48"/>
      <c r="N507" s="51"/>
      <c r="O507" s="58"/>
      <c r="P507" s="55"/>
      <c r="Q507" s="48"/>
      <c r="R507" s="48"/>
      <c r="S507" s="56"/>
      <c r="T507" s="48"/>
      <c r="U507" s="51"/>
      <c r="V507" s="51"/>
      <c r="W507" s="48"/>
      <c r="X507" s="50"/>
      <c r="Y507" s="50"/>
      <c r="Z507" s="50"/>
      <c r="AA507" s="48"/>
      <c r="AC507" s="53"/>
      <c r="AD507" s="53"/>
      <c r="AE507" s="53"/>
      <c r="AF507" s="53"/>
      <c r="AG507" s="53"/>
      <c r="AH507" s="53"/>
      <c r="AI507" s="53"/>
      <c r="AJ507" s="53"/>
      <c r="AK507" s="53"/>
      <c r="AL507" s="53"/>
      <c r="AM507" s="53"/>
      <c r="AN507" s="53"/>
      <c r="AO507" s="53"/>
      <c r="AP507" s="53"/>
      <c r="AQ507" s="53"/>
      <c r="AR507" s="53"/>
      <c r="AS507" s="53"/>
      <c r="AT507" s="53"/>
      <c r="AU507" s="53"/>
      <c r="AV507" s="53"/>
      <c r="AW507" s="53"/>
      <c r="AX507" s="53"/>
      <c r="AY507" s="53"/>
      <c r="AZ507" s="53"/>
      <c r="BA507" s="53"/>
      <c r="BB507" s="53"/>
      <c r="BC507" s="53"/>
      <c r="BD507" s="53"/>
      <c r="BE507" s="53"/>
      <c r="BF507" s="53"/>
      <c r="BG507" s="53"/>
      <c r="BH507" s="53"/>
      <c r="BI507" s="53"/>
      <c r="BJ507" s="53"/>
      <c r="BK507" s="53"/>
      <c r="BL507" s="53"/>
      <c r="BM507" s="53"/>
      <c r="BN507" s="53"/>
      <c r="BO507" s="53"/>
      <c r="BP507" s="53"/>
      <c r="BQ507" s="53"/>
      <c r="BR507" s="53"/>
      <c r="BS507" s="53"/>
      <c r="BT507" s="53"/>
      <c r="BU507" s="53"/>
      <c r="BV507" s="53"/>
      <c r="BW507" s="53"/>
      <c r="BX507" s="53"/>
      <c r="BY507" s="53"/>
      <c r="BZ507" s="53"/>
      <c r="CA507" s="53"/>
      <c r="CB507" s="53"/>
      <c r="CC507" s="53"/>
      <c r="CD507" s="53"/>
      <c r="CE507" s="53"/>
      <c r="CF507" s="53"/>
      <c r="CG507" s="53"/>
      <c r="CH507" s="53"/>
      <c r="CI507" s="53"/>
      <c r="CJ507" s="53"/>
      <c r="CK507" s="53"/>
      <c r="CL507" s="53"/>
      <c r="CM507" s="53"/>
      <c r="CN507" s="53"/>
      <c r="CO507" s="53"/>
      <c r="CP507" s="53"/>
      <c r="CQ507" s="53"/>
      <c r="CR507" s="53"/>
      <c r="CS507" s="53"/>
      <c r="CT507" s="53"/>
      <c r="CU507" s="53"/>
      <c r="CV507" s="53"/>
      <c r="CW507" s="53"/>
      <c r="CX507" s="53"/>
      <c r="CY507" s="53"/>
      <c r="CZ507" s="53"/>
      <c r="DA507" s="53"/>
      <c r="DB507" s="53"/>
      <c r="DC507" s="53"/>
      <c r="DD507" s="53"/>
      <c r="DE507" s="53"/>
      <c r="DF507" s="53"/>
      <c r="DG507" s="53"/>
      <c r="DH507" s="53"/>
      <c r="DI507" s="53"/>
      <c r="DJ507" s="53"/>
      <c r="DK507" s="53"/>
      <c r="DL507" s="53"/>
      <c r="DM507" s="53"/>
      <c r="DN507" s="53"/>
      <c r="DO507" s="53"/>
      <c r="DP507" s="53"/>
      <c r="DQ507" s="53"/>
      <c r="DR507" s="53"/>
      <c r="DS507" s="53"/>
      <c r="DT507" s="53"/>
      <c r="DU507" s="53"/>
      <c r="DV507" s="53"/>
      <c r="DW507" s="53"/>
      <c r="DX507" s="53"/>
      <c r="DY507" s="53"/>
      <c r="DZ507" s="53"/>
      <c r="EA507" s="53"/>
      <c r="EB507" s="53"/>
      <c r="EC507" s="53"/>
      <c r="ED507" s="53"/>
      <c r="EE507" s="53"/>
      <c r="EF507" s="53"/>
      <c r="EG507" s="53"/>
      <c r="EH507" s="53"/>
      <c r="EI507" s="53"/>
      <c r="EJ507" s="53"/>
      <c r="EK507" s="53"/>
      <c r="EL507" s="53"/>
      <c r="EM507" s="53"/>
      <c r="EN507" s="53"/>
      <c r="EO507" s="53"/>
      <c r="EP507" s="53"/>
      <c r="EQ507" s="53"/>
      <c r="ER507" s="53"/>
      <c r="ES507" s="53"/>
      <c r="ET507" s="53"/>
      <c r="EU507" s="53"/>
      <c r="EV507" s="53"/>
      <c r="EW507" s="53"/>
      <c r="EX507" s="53"/>
      <c r="EY507" s="53"/>
      <c r="EZ507" s="53"/>
      <c r="FA507" s="53"/>
      <c r="FB507" s="53"/>
      <c r="FC507" s="53"/>
      <c r="FD507" s="53"/>
      <c r="FE507" s="53"/>
      <c r="FF507" s="53"/>
      <c r="FG507" s="53"/>
      <c r="FH507" s="53"/>
      <c r="FI507" s="53"/>
      <c r="FJ507" s="53"/>
      <c r="FK507" s="53"/>
      <c r="FL507" s="53"/>
      <c r="FM507" s="53"/>
      <c r="FN507" s="53"/>
      <c r="FO507" s="53"/>
      <c r="FP507" s="53"/>
      <c r="FQ507" s="53"/>
      <c r="FR507" s="53"/>
      <c r="FS507" s="53"/>
      <c r="FT507" s="53"/>
      <c r="FU507" s="53"/>
      <c r="FV507" s="53"/>
      <c r="FW507" s="53"/>
      <c r="FX507" s="53"/>
      <c r="FY507" s="53"/>
      <c r="FZ507" s="53"/>
      <c r="GA507" s="53"/>
      <c r="GB507" s="53"/>
      <c r="GC507" s="53"/>
      <c r="GD507" s="53"/>
      <c r="GE507" s="53"/>
      <c r="GF507" s="53"/>
      <c r="GG507" s="53"/>
      <c r="GH507" s="53"/>
      <c r="GI507" s="53"/>
      <c r="GJ507" s="53"/>
      <c r="GK507" s="53"/>
      <c r="GL507" s="53"/>
      <c r="GM507" s="53"/>
      <c r="GN507" s="53"/>
      <c r="GO507" s="53"/>
      <c r="GP507" s="53"/>
      <c r="GQ507" s="53"/>
      <c r="GR507" s="53"/>
      <c r="GS507" s="53"/>
      <c r="GT507" s="53"/>
      <c r="GU507" s="53"/>
      <c r="GV507" s="53"/>
      <c r="GW507" s="53"/>
      <c r="GX507" s="53"/>
      <c r="GY507" s="53"/>
      <c r="GZ507" s="53"/>
      <c r="HA507" s="53"/>
      <c r="HB507" s="53"/>
      <c r="HC507" s="53"/>
      <c r="HD507" s="53"/>
      <c r="HE507" s="53"/>
      <c r="HF507" s="53"/>
      <c r="HG507" s="53"/>
      <c r="HH507" s="53"/>
      <c r="HI507" s="53"/>
      <c r="HJ507" s="53"/>
      <c r="HK507" s="53"/>
      <c r="HL507" s="53"/>
      <c r="HM507" s="53"/>
      <c r="HN507" s="53"/>
      <c r="HO507" s="53"/>
      <c r="HP507" s="53"/>
      <c r="HQ507" s="53"/>
      <c r="HR507" s="53"/>
      <c r="HS507" s="53"/>
      <c r="HT507" s="53"/>
      <c r="HU507" s="53"/>
      <c r="HV507" s="53"/>
      <c r="HW507" s="53"/>
      <c r="HX507" s="53"/>
      <c r="HY507" s="53"/>
      <c r="HZ507" s="53"/>
      <c r="IA507" s="53"/>
      <c r="IB507" s="53"/>
      <c r="IC507" s="53"/>
      <c r="ID507" s="53"/>
      <c r="IE507" s="53"/>
      <c r="IF507" s="53"/>
      <c r="IG507" s="53"/>
      <c r="IH507" s="53"/>
      <c r="II507" s="53"/>
      <c r="IJ507" s="53"/>
      <c r="IK507" s="53"/>
      <c r="IL507" s="53"/>
      <c r="IM507" s="53"/>
      <c r="IN507" s="53"/>
      <c r="IO507" s="53"/>
      <c r="IP507" s="53"/>
      <c r="IQ507" s="53"/>
      <c r="IR507" s="53"/>
      <c r="IS507" s="53"/>
      <c r="IT507" s="53"/>
      <c r="IU507" s="53"/>
      <c r="IV507" s="53"/>
      <c r="IW507" s="53"/>
    </row>
    <row r="508" spans="1:257" s="52" customFormat="1">
      <c r="A508" s="69"/>
      <c r="B508" s="10"/>
      <c r="C508" s="63"/>
      <c r="D508" s="63"/>
      <c r="E508" s="64"/>
      <c r="F508" s="64"/>
      <c r="G508" s="49"/>
      <c r="H508" s="49"/>
      <c r="I508" s="48"/>
      <c r="J508" s="50"/>
      <c r="K508" s="50"/>
      <c r="L508" s="50"/>
      <c r="M508" s="48"/>
      <c r="N508" s="51"/>
      <c r="O508" s="57"/>
      <c r="P508" s="55"/>
      <c r="Q508" s="48"/>
      <c r="R508" s="48"/>
      <c r="S508" s="48"/>
      <c r="T508" s="48"/>
      <c r="U508" s="51"/>
      <c r="V508" s="51"/>
      <c r="W508" s="48"/>
      <c r="X508" s="50"/>
      <c r="Y508" s="50"/>
      <c r="Z508" s="50"/>
      <c r="AA508" s="48"/>
      <c r="AC508" s="53"/>
      <c r="AD508" s="53"/>
      <c r="AE508" s="53"/>
      <c r="AF508" s="53"/>
      <c r="AG508" s="53"/>
      <c r="AH508" s="53"/>
      <c r="AI508" s="53"/>
      <c r="AJ508" s="53"/>
      <c r="AK508" s="53"/>
      <c r="AL508" s="53"/>
      <c r="AM508" s="53"/>
      <c r="AN508" s="53"/>
      <c r="AO508" s="53"/>
      <c r="AP508" s="53"/>
      <c r="AQ508" s="53"/>
      <c r="AR508" s="53"/>
      <c r="AS508" s="53"/>
      <c r="AT508" s="53"/>
      <c r="AU508" s="53"/>
      <c r="AV508" s="53"/>
      <c r="AW508" s="53"/>
      <c r="AX508" s="53"/>
      <c r="AY508" s="53"/>
      <c r="AZ508" s="53"/>
      <c r="BA508" s="53"/>
      <c r="BB508" s="53"/>
      <c r="BC508" s="53"/>
      <c r="BD508" s="53"/>
      <c r="BE508" s="53"/>
      <c r="BF508" s="53"/>
      <c r="BG508" s="53"/>
      <c r="BH508" s="53"/>
      <c r="BI508" s="53"/>
      <c r="BJ508" s="53"/>
      <c r="BK508" s="53"/>
      <c r="BL508" s="53"/>
      <c r="BM508" s="53"/>
      <c r="BN508" s="53"/>
      <c r="BO508" s="53"/>
      <c r="BP508" s="53"/>
      <c r="BQ508" s="53"/>
      <c r="BR508" s="53"/>
      <c r="BS508" s="53"/>
      <c r="BT508" s="53"/>
      <c r="BU508" s="53"/>
      <c r="BV508" s="53"/>
      <c r="BW508" s="53"/>
      <c r="BX508" s="53"/>
      <c r="BY508" s="53"/>
      <c r="BZ508" s="53"/>
      <c r="CA508" s="53"/>
      <c r="CB508" s="53"/>
      <c r="CC508" s="53"/>
      <c r="CD508" s="53"/>
      <c r="CE508" s="53"/>
      <c r="CF508" s="53"/>
      <c r="CG508" s="53"/>
      <c r="CH508" s="53"/>
      <c r="CI508" s="53"/>
      <c r="CJ508" s="53"/>
      <c r="CK508" s="53"/>
      <c r="CL508" s="53"/>
      <c r="CM508" s="53"/>
      <c r="CN508" s="53"/>
      <c r="CO508" s="53"/>
      <c r="CP508" s="53"/>
      <c r="CQ508" s="53"/>
      <c r="CR508" s="53"/>
      <c r="CS508" s="53"/>
      <c r="CT508" s="53"/>
      <c r="CU508" s="53"/>
      <c r="CV508" s="53"/>
      <c r="CW508" s="53"/>
      <c r="CX508" s="53"/>
      <c r="CY508" s="53"/>
      <c r="CZ508" s="53"/>
      <c r="DA508" s="53"/>
      <c r="DB508" s="53"/>
      <c r="DC508" s="53"/>
      <c r="DD508" s="53"/>
      <c r="DE508" s="53"/>
      <c r="DF508" s="53"/>
      <c r="DG508" s="53"/>
      <c r="DH508" s="53"/>
      <c r="DI508" s="53"/>
      <c r="DJ508" s="53"/>
      <c r="DK508" s="53"/>
      <c r="DL508" s="53"/>
      <c r="DM508" s="53"/>
      <c r="DN508" s="53"/>
      <c r="DO508" s="53"/>
      <c r="DP508" s="53"/>
      <c r="DQ508" s="53"/>
      <c r="DR508" s="53"/>
      <c r="DS508" s="53"/>
      <c r="DT508" s="53"/>
      <c r="DU508" s="53"/>
      <c r="DV508" s="53"/>
      <c r="DW508" s="53"/>
      <c r="DX508" s="53"/>
      <c r="DY508" s="53"/>
      <c r="DZ508" s="53"/>
      <c r="EA508" s="53"/>
      <c r="EB508" s="53"/>
      <c r="EC508" s="53"/>
      <c r="ED508" s="53"/>
      <c r="EE508" s="53"/>
      <c r="EF508" s="53"/>
      <c r="EG508" s="53"/>
      <c r="EH508" s="53"/>
      <c r="EI508" s="53"/>
      <c r="EJ508" s="53"/>
      <c r="EK508" s="53"/>
      <c r="EL508" s="53"/>
      <c r="EM508" s="53"/>
      <c r="EN508" s="53"/>
      <c r="EO508" s="53"/>
      <c r="EP508" s="53"/>
      <c r="EQ508" s="53"/>
      <c r="ER508" s="53"/>
      <c r="ES508" s="53"/>
      <c r="ET508" s="53"/>
      <c r="EU508" s="53"/>
      <c r="EV508" s="53"/>
      <c r="EW508" s="53"/>
      <c r="EX508" s="53"/>
      <c r="EY508" s="53"/>
      <c r="EZ508" s="53"/>
      <c r="FA508" s="53"/>
      <c r="FB508" s="53"/>
      <c r="FC508" s="53"/>
      <c r="FD508" s="53"/>
      <c r="FE508" s="53"/>
      <c r="FF508" s="53"/>
      <c r="FG508" s="53"/>
      <c r="FH508" s="53"/>
      <c r="FI508" s="53"/>
      <c r="FJ508" s="53"/>
      <c r="FK508" s="53"/>
      <c r="FL508" s="53"/>
      <c r="FM508" s="53"/>
      <c r="FN508" s="53"/>
      <c r="FO508" s="53"/>
      <c r="FP508" s="53"/>
      <c r="FQ508" s="53"/>
      <c r="FR508" s="53"/>
      <c r="FS508" s="53"/>
      <c r="FT508" s="53"/>
      <c r="FU508" s="53"/>
      <c r="FV508" s="53"/>
      <c r="FW508" s="53"/>
      <c r="FX508" s="53"/>
      <c r="FY508" s="53"/>
      <c r="FZ508" s="53"/>
      <c r="GA508" s="53"/>
      <c r="GB508" s="53"/>
      <c r="GC508" s="53"/>
      <c r="GD508" s="53"/>
      <c r="GE508" s="53"/>
      <c r="GF508" s="53"/>
      <c r="GG508" s="53"/>
      <c r="GH508" s="53"/>
      <c r="GI508" s="53"/>
      <c r="GJ508" s="53"/>
      <c r="GK508" s="53"/>
      <c r="GL508" s="53"/>
      <c r="GM508" s="53"/>
      <c r="GN508" s="53"/>
      <c r="GO508" s="53"/>
      <c r="GP508" s="53"/>
      <c r="GQ508" s="53"/>
      <c r="GR508" s="53"/>
      <c r="GS508" s="53"/>
      <c r="GT508" s="53"/>
      <c r="GU508" s="53"/>
      <c r="GV508" s="53"/>
      <c r="GW508" s="53"/>
      <c r="GX508" s="53"/>
      <c r="GY508" s="53"/>
      <c r="GZ508" s="53"/>
      <c r="HA508" s="53"/>
      <c r="HB508" s="53"/>
      <c r="HC508" s="53"/>
      <c r="HD508" s="53"/>
      <c r="HE508" s="53"/>
      <c r="HF508" s="53"/>
      <c r="HG508" s="53"/>
      <c r="HH508" s="53"/>
      <c r="HI508" s="53"/>
      <c r="HJ508" s="53"/>
      <c r="HK508" s="53"/>
      <c r="HL508" s="53"/>
      <c r="HM508" s="53"/>
      <c r="HN508" s="53"/>
      <c r="HO508" s="53"/>
      <c r="HP508" s="53"/>
      <c r="HQ508" s="53"/>
      <c r="HR508" s="53"/>
      <c r="HS508" s="53"/>
      <c r="HT508" s="53"/>
      <c r="HU508" s="53"/>
      <c r="HV508" s="53"/>
      <c r="HW508" s="53"/>
      <c r="HX508" s="53"/>
      <c r="HY508" s="53"/>
      <c r="HZ508" s="53"/>
      <c r="IA508" s="53"/>
      <c r="IB508" s="53"/>
      <c r="IC508" s="53"/>
      <c r="ID508" s="53"/>
      <c r="IE508" s="53"/>
      <c r="IF508" s="53"/>
      <c r="IG508" s="53"/>
      <c r="IH508" s="53"/>
      <c r="II508" s="53"/>
      <c r="IJ508" s="53"/>
      <c r="IK508" s="53"/>
      <c r="IL508" s="53"/>
      <c r="IM508" s="53"/>
      <c r="IN508" s="53"/>
      <c r="IO508" s="53"/>
      <c r="IP508" s="53"/>
      <c r="IQ508" s="53"/>
      <c r="IR508" s="53"/>
      <c r="IS508" s="53"/>
      <c r="IT508" s="53"/>
      <c r="IU508" s="53"/>
      <c r="IV508" s="53"/>
      <c r="IW508" s="53"/>
    </row>
    <row r="509" spans="1:257" s="52" customFormat="1" ht="57">
      <c r="A509" s="69" t="s">
        <v>277</v>
      </c>
      <c r="B509" s="10" t="s">
        <v>173</v>
      </c>
      <c r="C509" s="63" t="s">
        <v>1</v>
      </c>
      <c r="D509" s="63">
        <v>8</v>
      </c>
      <c r="E509" s="64"/>
      <c r="F509" s="64">
        <f t="shared" ref="F509" si="7">D509*E509</f>
        <v>0</v>
      </c>
      <c r="G509" s="49"/>
      <c r="H509" s="49"/>
      <c r="I509" s="48"/>
      <c r="J509" s="50"/>
      <c r="K509" s="50"/>
      <c r="L509" s="50"/>
      <c r="M509" s="48"/>
      <c r="N509" s="51"/>
      <c r="O509" s="57"/>
      <c r="P509" s="55"/>
      <c r="Q509" s="48"/>
      <c r="R509" s="48"/>
      <c r="S509" s="48"/>
      <c r="T509" s="48"/>
      <c r="U509" s="51"/>
      <c r="V509" s="51"/>
      <c r="W509" s="48"/>
      <c r="X509" s="50"/>
      <c r="Y509" s="50"/>
      <c r="Z509" s="50"/>
      <c r="AA509" s="48"/>
      <c r="AC509" s="53"/>
      <c r="AD509" s="53"/>
      <c r="AE509" s="53"/>
      <c r="AF509" s="53"/>
      <c r="AG509" s="53"/>
      <c r="AH509" s="53"/>
      <c r="AI509" s="53"/>
      <c r="AJ509" s="53"/>
      <c r="AK509" s="53"/>
      <c r="AL509" s="53"/>
      <c r="AM509" s="53"/>
      <c r="AN509" s="53"/>
      <c r="AO509" s="53"/>
      <c r="AP509" s="53"/>
      <c r="AQ509" s="53"/>
      <c r="AR509" s="53"/>
      <c r="AS509" s="53"/>
      <c r="AT509" s="53"/>
      <c r="AU509" s="53"/>
      <c r="AV509" s="53"/>
      <c r="AW509" s="53"/>
      <c r="AX509" s="53"/>
      <c r="AY509" s="53"/>
      <c r="AZ509" s="53"/>
      <c r="BA509" s="53"/>
      <c r="BB509" s="53"/>
      <c r="BC509" s="53"/>
      <c r="BD509" s="53"/>
      <c r="BE509" s="53"/>
      <c r="BF509" s="53"/>
      <c r="BG509" s="53"/>
      <c r="BH509" s="53"/>
      <c r="BI509" s="53"/>
      <c r="BJ509" s="53"/>
      <c r="BK509" s="53"/>
      <c r="BL509" s="53"/>
      <c r="BM509" s="53"/>
      <c r="BN509" s="53"/>
      <c r="BO509" s="53"/>
      <c r="BP509" s="53"/>
      <c r="BQ509" s="53"/>
      <c r="BR509" s="53"/>
      <c r="BS509" s="53"/>
      <c r="BT509" s="53"/>
      <c r="BU509" s="53"/>
      <c r="BV509" s="53"/>
      <c r="BW509" s="53"/>
      <c r="BX509" s="53"/>
      <c r="BY509" s="53"/>
      <c r="BZ509" s="53"/>
      <c r="CA509" s="53"/>
      <c r="CB509" s="53"/>
      <c r="CC509" s="53"/>
      <c r="CD509" s="53"/>
      <c r="CE509" s="53"/>
      <c r="CF509" s="53"/>
      <c r="CG509" s="53"/>
      <c r="CH509" s="53"/>
      <c r="CI509" s="53"/>
      <c r="CJ509" s="53"/>
      <c r="CK509" s="53"/>
      <c r="CL509" s="53"/>
      <c r="CM509" s="53"/>
      <c r="CN509" s="53"/>
      <c r="CO509" s="53"/>
      <c r="CP509" s="53"/>
      <c r="CQ509" s="53"/>
      <c r="CR509" s="53"/>
      <c r="CS509" s="53"/>
      <c r="CT509" s="53"/>
      <c r="CU509" s="53"/>
      <c r="CV509" s="53"/>
      <c r="CW509" s="53"/>
      <c r="CX509" s="53"/>
      <c r="CY509" s="53"/>
      <c r="CZ509" s="53"/>
      <c r="DA509" s="53"/>
      <c r="DB509" s="53"/>
      <c r="DC509" s="53"/>
      <c r="DD509" s="53"/>
      <c r="DE509" s="53"/>
      <c r="DF509" s="53"/>
      <c r="DG509" s="53"/>
      <c r="DH509" s="53"/>
      <c r="DI509" s="53"/>
      <c r="DJ509" s="53"/>
      <c r="DK509" s="53"/>
      <c r="DL509" s="53"/>
      <c r="DM509" s="53"/>
      <c r="DN509" s="53"/>
      <c r="DO509" s="53"/>
      <c r="DP509" s="53"/>
      <c r="DQ509" s="53"/>
      <c r="DR509" s="53"/>
      <c r="DS509" s="53"/>
      <c r="DT509" s="53"/>
      <c r="DU509" s="53"/>
      <c r="DV509" s="53"/>
      <c r="DW509" s="53"/>
      <c r="DX509" s="53"/>
      <c r="DY509" s="53"/>
      <c r="DZ509" s="53"/>
      <c r="EA509" s="53"/>
      <c r="EB509" s="53"/>
      <c r="EC509" s="53"/>
      <c r="ED509" s="53"/>
      <c r="EE509" s="53"/>
      <c r="EF509" s="53"/>
      <c r="EG509" s="53"/>
      <c r="EH509" s="53"/>
      <c r="EI509" s="53"/>
      <c r="EJ509" s="53"/>
      <c r="EK509" s="53"/>
      <c r="EL509" s="53"/>
      <c r="EM509" s="53"/>
      <c r="EN509" s="53"/>
      <c r="EO509" s="53"/>
      <c r="EP509" s="53"/>
      <c r="EQ509" s="53"/>
      <c r="ER509" s="53"/>
      <c r="ES509" s="53"/>
      <c r="ET509" s="53"/>
      <c r="EU509" s="53"/>
      <c r="EV509" s="53"/>
      <c r="EW509" s="53"/>
      <c r="EX509" s="53"/>
      <c r="EY509" s="53"/>
      <c r="EZ509" s="53"/>
      <c r="FA509" s="53"/>
      <c r="FB509" s="53"/>
      <c r="FC509" s="53"/>
      <c r="FD509" s="53"/>
      <c r="FE509" s="53"/>
      <c r="FF509" s="53"/>
      <c r="FG509" s="53"/>
      <c r="FH509" s="53"/>
      <c r="FI509" s="53"/>
      <c r="FJ509" s="53"/>
      <c r="FK509" s="53"/>
      <c r="FL509" s="53"/>
      <c r="FM509" s="53"/>
      <c r="FN509" s="53"/>
      <c r="FO509" s="53"/>
      <c r="FP509" s="53"/>
      <c r="FQ509" s="53"/>
      <c r="FR509" s="53"/>
      <c r="FS509" s="53"/>
      <c r="FT509" s="53"/>
      <c r="FU509" s="53"/>
      <c r="FV509" s="53"/>
      <c r="FW509" s="53"/>
      <c r="FX509" s="53"/>
      <c r="FY509" s="53"/>
      <c r="FZ509" s="53"/>
      <c r="GA509" s="53"/>
      <c r="GB509" s="53"/>
      <c r="GC509" s="53"/>
      <c r="GD509" s="53"/>
      <c r="GE509" s="53"/>
      <c r="GF509" s="53"/>
      <c r="GG509" s="53"/>
      <c r="GH509" s="53"/>
      <c r="GI509" s="53"/>
      <c r="GJ509" s="53"/>
      <c r="GK509" s="53"/>
      <c r="GL509" s="53"/>
      <c r="GM509" s="53"/>
      <c r="GN509" s="53"/>
      <c r="GO509" s="53"/>
      <c r="GP509" s="53"/>
      <c r="GQ509" s="53"/>
      <c r="GR509" s="53"/>
      <c r="GS509" s="53"/>
      <c r="GT509" s="53"/>
      <c r="GU509" s="53"/>
      <c r="GV509" s="53"/>
      <c r="GW509" s="53"/>
      <c r="GX509" s="53"/>
      <c r="GY509" s="53"/>
      <c r="GZ509" s="53"/>
      <c r="HA509" s="53"/>
      <c r="HB509" s="53"/>
      <c r="HC509" s="53"/>
      <c r="HD509" s="53"/>
      <c r="HE509" s="53"/>
      <c r="HF509" s="53"/>
      <c r="HG509" s="53"/>
      <c r="HH509" s="53"/>
      <c r="HI509" s="53"/>
      <c r="HJ509" s="53"/>
      <c r="HK509" s="53"/>
      <c r="HL509" s="53"/>
      <c r="HM509" s="53"/>
      <c r="HN509" s="53"/>
      <c r="HO509" s="53"/>
      <c r="HP509" s="53"/>
      <c r="HQ509" s="53"/>
      <c r="HR509" s="53"/>
      <c r="HS509" s="53"/>
      <c r="HT509" s="53"/>
      <c r="HU509" s="53"/>
      <c r="HV509" s="53"/>
      <c r="HW509" s="53"/>
      <c r="HX509" s="53"/>
      <c r="HY509" s="53"/>
      <c r="HZ509" s="53"/>
      <c r="IA509" s="53"/>
      <c r="IB509" s="53"/>
      <c r="IC509" s="53"/>
      <c r="ID509" s="53"/>
      <c r="IE509" s="53"/>
      <c r="IF509" s="53"/>
      <c r="IG509" s="53"/>
      <c r="IH509" s="53"/>
      <c r="II509" s="53"/>
      <c r="IJ509" s="53"/>
      <c r="IK509" s="53"/>
      <c r="IL509" s="53"/>
      <c r="IM509" s="53"/>
      <c r="IN509" s="53"/>
      <c r="IO509" s="53"/>
      <c r="IP509" s="53"/>
      <c r="IQ509" s="53"/>
      <c r="IR509" s="53"/>
      <c r="IS509" s="53"/>
      <c r="IT509" s="53"/>
      <c r="IU509" s="53"/>
      <c r="IV509" s="53"/>
      <c r="IW509" s="53"/>
    </row>
    <row r="510" spans="1:257" s="52" customFormat="1">
      <c r="A510" s="69"/>
      <c r="B510" s="10"/>
      <c r="C510" s="63"/>
      <c r="D510" s="63"/>
      <c r="E510" s="64"/>
      <c r="F510" s="64"/>
      <c r="G510" s="49"/>
      <c r="H510" s="49"/>
      <c r="I510" s="48"/>
      <c r="J510" s="50"/>
      <c r="K510" s="50"/>
      <c r="L510" s="50"/>
      <c r="M510" s="48"/>
      <c r="N510" s="51"/>
      <c r="O510" s="57"/>
      <c r="P510" s="55"/>
      <c r="Q510" s="48"/>
      <c r="R510" s="48"/>
      <c r="S510" s="48"/>
      <c r="T510" s="48"/>
      <c r="U510" s="51"/>
      <c r="V510" s="51"/>
      <c r="W510" s="48"/>
      <c r="X510" s="50"/>
      <c r="Y510" s="50"/>
      <c r="Z510" s="50"/>
      <c r="AA510" s="48"/>
      <c r="AC510" s="53"/>
      <c r="AD510" s="53"/>
      <c r="AE510" s="53"/>
      <c r="AF510" s="53"/>
      <c r="AG510" s="53"/>
      <c r="AH510" s="53"/>
      <c r="AI510" s="53"/>
      <c r="AJ510" s="53"/>
      <c r="AK510" s="53"/>
      <c r="AL510" s="53"/>
      <c r="AM510" s="53"/>
      <c r="AN510" s="53"/>
      <c r="AO510" s="53"/>
      <c r="AP510" s="53"/>
      <c r="AQ510" s="53"/>
      <c r="AR510" s="53"/>
      <c r="AS510" s="53"/>
      <c r="AT510" s="53"/>
      <c r="AU510" s="53"/>
      <c r="AV510" s="53"/>
      <c r="AW510" s="53"/>
      <c r="AX510" s="53"/>
      <c r="AY510" s="53"/>
      <c r="AZ510" s="53"/>
      <c r="BA510" s="53"/>
      <c r="BB510" s="53"/>
      <c r="BC510" s="53"/>
      <c r="BD510" s="53"/>
      <c r="BE510" s="53"/>
      <c r="BF510" s="53"/>
      <c r="BG510" s="53"/>
      <c r="BH510" s="53"/>
      <c r="BI510" s="53"/>
      <c r="BJ510" s="53"/>
      <c r="BK510" s="53"/>
      <c r="BL510" s="53"/>
      <c r="BM510" s="53"/>
      <c r="BN510" s="53"/>
      <c r="BO510" s="53"/>
      <c r="BP510" s="53"/>
      <c r="BQ510" s="53"/>
      <c r="BR510" s="53"/>
      <c r="BS510" s="53"/>
      <c r="BT510" s="53"/>
      <c r="BU510" s="53"/>
      <c r="BV510" s="53"/>
      <c r="BW510" s="53"/>
      <c r="BX510" s="53"/>
      <c r="BY510" s="53"/>
      <c r="BZ510" s="53"/>
      <c r="CA510" s="53"/>
      <c r="CB510" s="53"/>
      <c r="CC510" s="53"/>
      <c r="CD510" s="53"/>
      <c r="CE510" s="53"/>
      <c r="CF510" s="53"/>
      <c r="CG510" s="53"/>
      <c r="CH510" s="53"/>
      <c r="CI510" s="53"/>
      <c r="CJ510" s="53"/>
      <c r="CK510" s="53"/>
      <c r="CL510" s="53"/>
      <c r="CM510" s="53"/>
      <c r="CN510" s="53"/>
      <c r="CO510" s="53"/>
      <c r="CP510" s="53"/>
      <c r="CQ510" s="53"/>
      <c r="CR510" s="53"/>
      <c r="CS510" s="53"/>
      <c r="CT510" s="53"/>
      <c r="CU510" s="53"/>
      <c r="CV510" s="53"/>
      <c r="CW510" s="53"/>
      <c r="CX510" s="53"/>
      <c r="CY510" s="53"/>
      <c r="CZ510" s="53"/>
      <c r="DA510" s="53"/>
      <c r="DB510" s="53"/>
      <c r="DC510" s="53"/>
      <c r="DD510" s="53"/>
      <c r="DE510" s="53"/>
      <c r="DF510" s="53"/>
      <c r="DG510" s="53"/>
      <c r="DH510" s="53"/>
      <c r="DI510" s="53"/>
      <c r="DJ510" s="53"/>
      <c r="DK510" s="53"/>
      <c r="DL510" s="53"/>
      <c r="DM510" s="53"/>
      <c r="DN510" s="53"/>
      <c r="DO510" s="53"/>
      <c r="DP510" s="53"/>
      <c r="DQ510" s="53"/>
      <c r="DR510" s="53"/>
      <c r="DS510" s="53"/>
      <c r="DT510" s="53"/>
      <c r="DU510" s="53"/>
      <c r="DV510" s="53"/>
      <c r="DW510" s="53"/>
      <c r="DX510" s="53"/>
      <c r="DY510" s="53"/>
      <c r="DZ510" s="53"/>
      <c r="EA510" s="53"/>
      <c r="EB510" s="53"/>
      <c r="EC510" s="53"/>
      <c r="ED510" s="53"/>
      <c r="EE510" s="53"/>
      <c r="EF510" s="53"/>
      <c r="EG510" s="53"/>
      <c r="EH510" s="53"/>
      <c r="EI510" s="53"/>
      <c r="EJ510" s="53"/>
      <c r="EK510" s="53"/>
      <c r="EL510" s="53"/>
      <c r="EM510" s="53"/>
      <c r="EN510" s="53"/>
      <c r="EO510" s="53"/>
      <c r="EP510" s="53"/>
      <c r="EQ510" s="53"/>
      <c r="ER510" s="53"/>
      <c r="ES510" s="53"/>
      <c r="ET510" s="53"/>
      <c r="EU510" s="53"/>
      <c r="EV510" s="53"/>
      <c r="EW510" s="53"/>
      <c r="EX510" s="53"/>
      <c r="EY510" s="53"/>
      <c r="EZ510" s="53"/>
      <c r="FA510" s="53"/>
      <c r="FB510" s="53"/>
      <c r="FC510" s="53"/>
      <c r="FD510" s="53"/>
      <c r="FE510" s="53"/>
      <c r="FF510" s="53"/>
      <c r="FG510" s="53"/>
      <c r="FH510" s="53"/>
      <c r="FI510" s="53"/>
      <c r="FJ510" s="53"/>
      <c r="FK510" s="53"/>
      <c r="FL510" s="53"/>
      <c r="FM510" s="53"/>
      <c r="FN510" s="53"/>
      <c r="FO510" s="53"/>
      <c r="FP510" s="53"/>
      <c r="FQ510" s="53"/>
      <c r="FR510" s="53"/>
      <c r="FS510" s="53"/>
      <c r="FT510" s="53"/>
      <c r="FU510" s="53"/>
      <c r="FV510" s="53"/>
      <c r="FW510" s="53"/>
      <c r="FX510" s="53"/>
      <c r="FY510" s="53"/>
      <c r="FZ510" s="53"/>
      <c r="GA510" s="53"/>
      <c r="GB510" s="53"/>
      <c r="GC510" s="53"/>
      <c r="GD510" s="53"/>
      <c r="GE510" s="53"/>
      <c r="GF510" s="53"/>
      <c r="GG510" s="53"/>
      <c r="GH510" s="53"/>
      <c r="GI510" s="53"/>
      <c r="GJ510" s="53"/>
      <c r="GK510" s="53"/>
      <c r="GL510" s="53"/>
      <c r="GM510" s="53"/>
      <c r="GN510" s="53"/>
      <c r="GO510" s="53"/>
      <c r="GP510" s="53"/>
      <c r="GQ510" s="53"/>
      <c r="GR510" s="53"/>
      <c r="GS510" s="53"/>
      <c r="GT510" s="53"/>
      <c r="GU510" s="53"/>
      <c r="GV510" s="53"/>
      <c r="GW510" s="53"/>
      <c r="GX510" s="53"/>
      <c r="GY510" s="53"/>
      <c r="GZ510" s="53"/>
      <c r="HA510" s="53"/>
      <c r="HB510" s="53"/>
      <c r="HC510" s="53"/>
      <c r="HD510" s="53"/>
      <c r="HE510" s="53"/>
      <c r="HF510" s="53"/>
      <c r="HG510" s="53"/>
      <c r="HH510" s="53"/>
      <c r="HI510" s="53"/>
      <c r="HJ510" s="53"/>
      <c r="HK510" s="53"/>
      <c r="HL510" s="53"/>
      <c r="HM510" s="53"/>
      <c r="HN510" s="53"/>
      <c r="HO510" s="53"/>
      <c r="HP510" s="53"/>
      <c r="HQ510" s="53"/>
      <c r="HR510" s="53"/>
      <c r="HS510" s="53"/>
      <c r="HT510" s="53"/>
      <c r="HU510" s="53"/>
      <c r="HV510" s="53"/>
      <c r="HW510" s="53"/>
      <c r="HX510" s="53"/>
      <c r="HY510" s="53"/>
      <c r="HZ510" s="53"/>
      <c r="IA510" s="53"/>
      <c r="IB510" s="53"/>
      <c r="IC510" s="53"/>
      <c r="ID510" s="53"/>
      <c r="IE510" s="53"/>
      <c r="IF510" s="53"/>
      <c r="IG510" s="53"/>
      <c r="IH510" s="53"/>
      <c r="II510" s="53"/>
      <c r="IJ510" s="53"/>
      <c r="IK510" s="53"/>
      <c r="IL510" s="53"/>
      <c r="IM510" s="53"/>
      <c r="IN510" s="53"/>
      <c r="IO510" s="53"/>
      <c r="IP510" s="53"/>
      <c r="IQ510" s="53"/>
      <c r="IR510" s="53"/>
      <c r="IS510" s="53"/>
      <c r="IT510" s="53"/>
      <c r="IU510" s="53"/>
      <c r="IV510" s="53"/>
      <c r="IW510" s="53"/>
    </row>
    <row r="511" spans="1:257" s="52" customFormat="1" ht="57">
      <c r="A511" s="69" t="s">
        <v>278</v>
      </c>
      <c r="B511" s="10" t="s">
        <v>174</v>
      </c>
      <c r="C511" s="63" t="s">
        <v>1</v>
      </c>
      <c r="D511" s="63">
        <v>8</v>
      </c>
      <c r="E511" s="64"/>
      <c r="F511" s="64">
        <f t="shared" ref="F511" si="8">D511*E511</f>
        <v>0</v>
      </c>
      <c r="G511" s="49"/>
      <c r="H511" s="49"/>
      <c r="I511" s="48"/>
      <c r="J511" s="50"/>
      <c r="K511" s="50"/>
      <c r="L511" s="50"/>
      <c r="M511" s="48"/>
      <c r="N511" s="51"/>
      <c r="O511" s="57"/>
      <c r="P511" s="55"/>
      <c r="Q511" s="48"/>
      <c r="R511" s="48"/>
      <c r="S511" s="48"/>
      <c r="T511" s="48"/>
      <c r="U511" s="51"/>
      <c r="V511" s="51"/>
      <c r="W511" s="48"/>
      <c r="X511" s="50"/>
      <c r="Y511" s="50"/>
      <c r="Z511" s="50"/>
      <c r="AA511" s="48"/>
      <c r="AC511" s="53"/>
      <c r="AD511" s="53"/>
      <c r="AE511" s="53"/>
      <c r="AF511" s="53"/>
      <c r="AG511" s="53"/>
      <c r="AH511" s="53"/>
      <c r="AI511" s="53"/>
      <c r="AJ511" s="53"/>
      <c r="AK511" s="53"/>
      <c r="AL511" s="53"/>
      <c r="AM511" s="53"/>
      <c r="AN511" s="53"/>
      <c r="AO511" s="53"/>
      <c r="AP511" s="53"/>
      <c r="AQ511" s="53"/>
      <c r="AR511" s="53"/>
      <c r="AS511" s="53"/>
      <c r="AT511" s="53"/>
      <c r="AU511" s="53"/>
      <c r="AV511" s="53"/>
      <c r="AW511" s="53"/>
      <c r="AX511" s="53"/>
      <c r="AY511" s="53"/>
      <c r="AZ511" s="53"/>
      <c r="BA511" s="53"/>
      <c r="BB511" s="53"/>
      <c r="BC511" s="53"/>
      <c r="BD511" s="53"/>
      <c r="BE511" s="53"/>
      <c r="BF511" s="53"/>
      <c r="BG511" s="53"/>
      <c r="BH511" s="53"/>
      <c r="BI511" s="53"/>
      <c r="BJ511" s="53"/>
      <c r="BK511" s="53"/>
      <c r="BL511" s="53"/>
      <c r="BM511" s="53"/>
      <c r="BN511" s="53"/>
      <c r="BO511" s="53"/>
      <c r="BP511" s="53"/>
      <c r="BQ511" s="53"/>
      <c r="BR511" s="53"/>
      <c r="BS511" s="53"/>
      <c r="BT511" s="53"/>
      <c r="BU511" s="53"/>
      <c r="BV511" s="53"/>
      <c r="BW511" s="53"/>
      <c r="BX511" s="53"/>
      <c r="BY511" s="53"/>
      <c r="BZ511" s="53"/>
      <c r="CA511" s="53"/>
      <c r="CB511" s="53"/>
      <c r="CC511" s="53"/>
      <c r="CD511" s="53"/>
      <c r="CE511" s="53"/>
      <c r="CF511" s="53"/>
      <c r="CG511" s="53"/>
      <c r="CH511" s="53"/>
      <c r="CI511" s="53"/>
      <c r="CJ511" s="53"/>
      <c r="CK511" s="53"/>
      <c r="CL511" s="53"/>
      <c r="CM511" s="53"/>
      <c r="CN511" s="53"/>
      <c r="CO511" s="53"/>
      <c r="CP511" s="53"/>
      <c r="CQ511" s="53"/>
      <c r="CR511" s="53"/>
      <c r="CS511" s="53"/>
      <c r="CT511" s="53"/>
      <c r="CU511" s="53"/>
      <c r="CV511" s="53"/>
      <c r="CW511" s="53"/>
      <c r="CX511" s="53"/>
      <c r="CY511" s="53"/>
      <c r="CZ511" s="53"/>
      <c r="DA511" s="53"/>
      <c r="DB511" s="53"/>
      <c r="DC511" s="53"/>
      <c r="DD511" s="53"/>
      <c r="DE511" s="53"/>
      <c r="DF511" s="53"/>
      <c r="DG511" s="53"/>
      <c r="DH511" s="53"/>
      <c r="DI511" s="53"/>
      <c r="DJ511" s="53"/>
      <c r="DK511" s="53"/>
      <c r="DL511" s="53"/>
      <c r="DM511" s="53"/>
      <c r="DN511" s="53"/>
      <c r="DO511" s="53"/>
      <c r="DP511" s="53"/>
      <c r="DQ511" s="53"/>
      <c r="DR511" s="53"/>
      <c r="DS511" s="53"/>
      <c r="DT511" s="53"/>
      <c r="DU511" s="53"/>
      <c r="DV511" s="53"/>
      <c r="DW511" s="53"/>
      <c r="DX511" s="53"/>
      <c r="DY511" s="53"/>
      <c r="DZ511" s="53"/>
      <c r="EA511" s="53"/>
      <c r="EB511" s="53"/>
      <c r="EC511" s="53"/>
      <c r="ED511" s="53"/>
      <c r="EE511" s="53"/>
      <c r="EF511" s="53"/>
      <c r="EG511" s="53"/>
      <c r="EH511" s="53"/>
      <c r="EI511" s="53"/>
      <c r="EJ511" s="53"/>
      <c r="EK511" s="53"/>
      <c r="EL511" s="53"/>
      <c r="EM511" s="53"/>
      <c r="EN511" s="53"/>
      <c r="EO511" s="53"/>
      <c r="EP511" s="53"/>
      <c r="EQ511" s="53"/>
      <c r="ER511" s="53"/>
      <c r="ES511" s="53"/>
      <c r="ET511" s="53"/>
      <c r="EU511" s="53"/>
      <c r="EV511" s="53"/>
      <c r="EW511" s="53"/>
      <c r="EX511" s="53"/>
      <c r="EY511" s="53"/>
      <c r="EZ511" s="53"/>
      <c r="FA511" s="53"/>
      <c r="FB511" s="53"/>
      <c r="FC511" s="53"/>
      <c r="FD511" s="53"/>
      <c r="FE511" s="53"/>
      <c r="FF511" s="53"/>
      <c r="FG511" s="53"/>
      <c r="FH511" s="53"/>
      <c r="FI511" s="53"/>
      <c r="FJ511" s="53"/>
      <c r="FK511" s="53"/>
      <c r="FL511" s="53"/>
      <c r="FM511" s="53"/>
      <c r="FN511" s="53"/>
      <c r="FO511" s="53"/>
      <c r="FP511" s="53"/>
      <c r="FQ511" s="53"/>
      <c r="FR511" s="53"/>
      <c r="FS511" s="53"/>
      <c r="FT511" s="53"/>
      <c r="FU511" s="53"/>
      <c r="FV511" s="53"/>
      <c r="FW511" s="53"/>
      <c r="FX511" s="53"/>
      <c r="FY511" s="53"/>
      <c r="FZ511" s="53"/>
      <c r="GA511" s="53"/>
      <c r="GB511" s="53"/>
      <c r="GC511" s="53"/>
      <c r="GD511" s="53"/>
      <c r="GE511" s="53"/>
      <c r="GF511" s="53"/>
      <c r="GG511" s="53"/>
      <c r="GH511" s="53"/>
      <c r="GI511" s="53"/>
      <c r="GJ511" s="53"/>
      <c r="GK511" s="53"/>
      <c r="GL511" s="53"/>
      <c r="GM511" s="53"/>
      <c r="GN511" s="53"/>
      <c r="GO511" s="53"/>
      <c r="GP511" s="53"/>
      <c r="GQ511" s="53"/>
      <c r="GR511" s="53"/>
      <c r="GS511" s="53"/>
      <c r="GT511" s="53"/>
      <c r="GU511" s="53"/>
      <c r="GV511" s="53"/>
      <c r="GW511" s="53"/>
      <c r="GX511" s="53"/>
      <c r="GY511" s="53"/>
      <c r="GZ511" s="53"/>
      <c r="HA511" s="53"/>
      <c r="HB511" s="53"/>
      <c r="HC511" s="53"/>
      <c r="HD511" s="53"/>
      <c r="HE511" s="53"/>
      <c r="HF511" s="53"/>
      <c r="HG511" s="53"/>
      <c r="HH511" s="53"/>
      <c r="HI511" s="53"/>
      <c r="HJ511" s="53"/>
      <c r="HK511" s="53"/>
      <c r="HL511" s="53"/>
      <c r="HM511" s="53"/>
      <c r="HN511" s="53"/>
      <c r="HO511" s="53"/>
      <c r="HP511" s="53"/>
      <c r="HQ511" s="53"/>
      <c r="HR511" s="53"/>
      <c r="HS511" s="53"/>
      <c r="HT511" s="53"/>
      <c r="HU511" s="53"/>
      <c r="HV511" s="53"/>
      <c r="HW511" s="53"/>
      <c r="HX511" s="53"/>
      <c r="HY511" s="53"/>
      <c r="HZ511" s="53"/>
      <c r="IA511" s="53"/>
      <c r="IB511" s="53"/>
      <c r="IC511" s="53"/>
      <c r="ID511" s="53"/>
      <c r="IE511" s="53"/>
      <c r="IF511" s="53"/>
      <c r="IG511" s="53"/>
      <c r="IH511" s="53"/>
      <c r="II511" s="53"/>
      <c r="IJ511" s="53"/>
      <c r="IK511" s="53"/>
      <c r="IL511" s="53"/>
      <c r="IM511" s="53"/>
      <c r="IN511" s="53"/>
      <c r="IO511" s="53"/>
      <c r="IP511" s="53"/>
      <c r="IQ511" s="53"/>
      <c r="IR511" s="53"/>
      <c r="IS511" s="53"/>
      <c r="IT511" s="53"/>
      <c r="IU511" s="53"/>
      <c r="IV511" s="53"/>
      <c r="IW511" s="53"/>
    </row>
    <row r="512" spans="1:257" s="52" customFormat="1">
      <c r="A512" s="69"/>
      <c r="B512" s="60"/>
      <c r="C512" s="63"/>
      <c r="D512" s="63"/>
      <c r="E512" s="64"/>
      <c r="F512" s="64"/>
      <c r="G512" s="49"/>
      <c r="H512" s="49"/>
      <c r="I512" s="48"/>
      <c r="J512" s="50"/>
      <c r="K512" s="50"/>
      <c r="L512" s="50"/>
      <c r="M512" s="48"/>
      <c r="N512" s="51"/>
      <c r="O512" s="57"/>
      <c r="P512" s="55"/>
      <c r="Q512" s="48"/>
      <c r="R512" s="48"/>
      <c r="S512" s="48"/>
      <c r="T512" s="48"/>
      <c r="U512" s="51"/>
      <c r="V512" s="51"/>
      <c r="W512" s="48"/>
      <c r="X512" s="50"/>
      <c r="Y512" s="50"/>
      <c r="Z512" s="50"/>
      <c r="AA512" s="48"/>
      <c r="AC512" s="53"/>
      <c r="AD512" s="53"/>
      <c r="AE512" s="53"/>
      <c r="AF512" s="53"/>
      <c r="AG512" s="53"/>
      <c r="AH512" s="53"/>
      <c r="AI512" s="53"/>
      <c r="AJ512" s="53"/>
      <c r="AK512" s="53"/>
      <c r="AL512" s="53"/>
      <c r="AM512" s="53"/>
      <c r="AN512" s="53"/>
      <c r="AO512" s="53"/>
      <c r="AP512" s="53"/>
      <c r="AQ512" s="53"/>
      <c r="AR512" s="53"/>
      <c r="AS512" s="53"/>
      <c r="AT512" s="53"/>
      <c r="AU512" s="53"/>
      <c r="AV512" s="53"/>
      <c r="AW512" s="53"/>
      <c r="AX512" s="53"/>
      <c r="AY512" s="53"/>
      <c r="AZ512" s="53"/>
      <c r="BA512" s="53"/>
      <c r="BB512" s="53"/>
      <c r="BC512" s="53"/>
      <c r="BD512" s="53"/>
      <c r="BE512" s="53"/>
      <c r="BF512" s="53"/>
      <c r="BG512" s="53"/>
      <c r="BH512" s="53"/>
      <c r="BI512" s="53"/>
      <c r="BJ512" s="53"/>
      <c r="BK512" s="53"/>
      <c r="BL512" s="53"/>
      <c r="BM512" s="53"/>
      <c r="BN512" s="53"/>
      <c r="BO512" s="53"/>
      <c r="BP512" s="53"/>
      <c r="BQ512" s="53"/>
      <c r="BR512" s="53"/>
      <c r="BS512" s="53"/>
      <c r="BT512" s="53"/>
      <c r="BU512" s="53"/>
      <c r="BV512" s="53"/>
      <c r="BW512" s="53"/>
      <c r="BX512" s="53"/>
      <c r="BY512" s="53"/>
      <c r="BZ512" s="53"/>
      <c r="CA512" s="53"/>
      <c r="CB512" s="53"/>
      <c r="CC512" s="53"/>
      <c r="CD512" s="53"/>
      <c r="CE512" s="53"/>
      <c r="CF512" s="53"/>
      <c r="CG512" s="53"/>
      <c r="CH512" s="53"/>
      <c r="CI512" s="53"/>
      <c r="CJ512" s="53"/>
      <c r="CK512" s="53"/>
      <c r="CL512" s="53"/>
      <c r="CM512" s="53"/>
      <c r="CN512" s="53"/>
      <c r="CO512" s="53"/>
      <c r="CP512" s="53"/>
      <c r="CQ512" s="53"/>
      <c r="CR512" s="53"/>
      <c r="CS512" s="53"/>
      <c r="CT512" s="53"/>
      <c r="CU512" s="53"/>
      <c r="CV512" s="53"/>
      <c r="CW512" s="53"/>
      <c r="CX512" s="53"/>
      <c r="CY512" s="53"/>
      <c r="CZ512" s="53"/>
      <c r="DA512" s="53"/>
      <c r="DB512" s="53"/>
      <c r="DC512" s="53"/>
      <c r="DD512" s="53"/>
      <c r="DE512" s="53"/>
      <c r="DF512" s="53"/>
      <c r="DG512" s="53"/>
      <c r="DH512" s="53"/>
      <c r="DI512" s="53"/>
      <c r="DJ512" s="53"/>
      <c r="DK512" s="53"/>
      <c r="DL512" s="53"/>
      <c r="DM512" s="53"/>
      <c r="DN512" s="53"/>
      <c r="DO512" s="53"/>
      <c r="DP512" s="53"/>
      <c r="DQ512" s="53"/>
      <c r="DR512" s="53"/>
      <c r="DS512" s="53"/>
      <c r="DT512" s="53"/>
      <c r="DU512" s="53"/>
      <c r="DV512" s="53"/>
      <c r="DW512" s="53"/>
      <c r="DX512" s="53"/>
      <c r="DY512" s="53"/>
      <c r="DZ512" s="53"/>
      <c r="EA512" s="53"/>
      <c r="EB512" s="53"/>
      <c r="EC512" s="53"/>
      <c r="ED512" s="53"/>
      <c r="EE512" s="53"/>
      <c r="EF512" s="53"/>
      <c r="EG512" s="53"/>
      <c r="EH512" s="53"/>
      <c r="EI512" s="53"/>
      <c r="EJ512" s="53"/>
      <c r="EK512" s="53"/>
      <c r="EL512" s="53"/>
      <c r="EM512" s="53"/>
      <c r="EN512" s="53"/>
      <c r="EO512" s="53"/>
      <c r="EP512" s="53"/>
      <c r="EQ512" s="53"/>
      <c r="ER512" s="53"/>
      <c r="ES512" s="53"/>
      <c r="ET512" s="53"/>
      <c r="EU512" s="53"/>
      <c r="EV512" s="53"/>
      <c r="EW512" s="53"/>
      <c r="EX512" s="53"/>
      <c r="EY512" s="53"/>
      <c r="EZ512" s="53"/>
      <c r="FA512" s="53"/>
      <c r="FB512" s="53"/>
      <c r="FC512" s="53"/>
      <c r="FD512" s="53"/>
      <c r="FE512" s="53"/>
      <c r="FF512" s="53"/>
      <c r="FG512" s="53"/>
      <c r="FH512" s="53"/>
      <c r="FI512" s="53"/>
      <c r="FJ512" s="53"/>
      <c r="FK512" s="53"/>
      <c r="FL512" s="53"/>
      <c r="FM512" s="53"/>
      <c r="FN512" s="53"/>
      <c r="FO512" s="53"/>
      <c r="FP512" s="53"/>
      <c r="FQ512" s="53"/>
      <c r="FR512" s="53"/>
      <c r="FS512" s="53"/>
      <c r="FT512" s="53"/>
      <c r="FU512" s="53"/>
      <c r="FV512" s="53"/>
      <c r="FW512" s="53"/>
      <c r="FX512" s="53"/>
      <c r="FY512" s="53"/>
      <c r="FZ512" s="53"/>
      <c r="GA512" s="53"/>
      <c r="GB512" s="53"/>
      <c r="GC512" s="53"/>
      <c r="GD512" s="53"/>
      <c r="GE512" s="53"/>
      <c r="GF512" s="53"/>
      <c r="GG512" s="53"/>
      <c r="GH512" s="53"/>
      <c r="GI512" s="53"/>
      <c r="GJ512" s="53"/>
      <c r="GK512" s="53"/>
      <c r="GL512" s="53"/>
      <c r="GM512" s="53"/>
      <c r="GN512" s="53"/>
      <c r="GO512" s="53"/>
      <c r="GP512" s="53"/>
      <c r="GQ512" s="53"/>
      <c r="GR512" s="53"/>
      <c r="GS512" s="53"/>
      <c r="GT512" s="53"/>
      <c r="GU512" s="53"/>
      <c r="GV512" s="53"/>
      <c r="GW512" s="53"/>
      <c r="GX512" s="53"/>
      <c r="GY512" s="53"/>
      <c r="GZ512" s="53"/>
      <c r="HA512" s="53"/>
      <c r="HB512" s="53"/>
      <c r="HC512" s="53"/>
      <c r="HD512" s="53"/>
      <c r="HE512" s="53"/>
      <c r="HF512" s="53"/>
      <c r="HG512" s="53"/>
      <c r="HH512" s="53"/>
      <c r="HI512" s="53"/>
      <c r="HJ512" s="53"/>
      <c r="HK512" s="53"/>
      <c r="HL512" s="53"/>
      <c r="HM512" s="53"/>
      <c r="HN512" s="53"/>
      <c r="HO512" s="53"/>
      <c r="HP512" s="53"/>
      <c r="HQ512" s="53"/>
      <c r="HR512" s="53"/>
      <c r="HS512" s="53"/>
      <c r="HT512" s="53"/>
      <c r="HU512" s="53"/>
      <c r="HV512" s="53"/>
      <c r="HW512" s="53"/>
      <c r="HX512" s="53"/>
      <c r="HY512" s="53"/>
      <c r="HZ512" s="53"/>
      <c r="IA512" s="53"/>
      <c r="IB512" s="53"/>
      <c r="IC512" s="53"/>
      <c r="ID512" s="53"/>
      <c r="IE512" s="53"/>
      <c r="IF512" s="53"/>
      <c r="IG512" s="53"/>
      <c r="IH512" s="53"/>
      <c r="II512" s="53"/>
      <c r="IJ512" s="53"/>
      <c r="IK512" s="53"/>
      <c r="IL512" s="53"/>
      <c r="IM512" s="53"/>
      <c r="IN512" s="53"/>
      <c r="IO512" s="53"/>
      <c r="IP512" s="53"/>
      <c r="IQ512" s="53"/>
      <c r="IR512" s="53"/>
      <c r="IS512" s="53"/>
      <c r="IT512" s="53"/>
      <c r="IU512" s="53"/>
      <c r="IV512" s="53"/>
      <c r="IW512" s="53"/>
    </row>
    <row r="513" spans="1:257" s="52" customFormat="1" ht="99.75">
      <c r="A513" s="69" t="s">
        <v>279</v>
      </c>
      <c r="B513" s="10" t="s">
        <v>18</v>
      </c>
      <c r="C513" s="63" t="s">
        <v>2</v>
      </c>
      <c r="D513" s="63">
        <v>2160</v>
      </c>
      <c r="E513" s="64"/>
      <c r="F513" s="64">
        <f>D513*E513</f>
        <v>0</v>
      </c>
      <c r="G513" s="9"/>
      <c r="H513" s="49"/>
      <c r="I513" s="48"/>
      <c r="J513" s="50"/>
      <c r="K513" s="50"/>
      <c r="L513" s="50"/>
      <c r="M513" s="48"/>
      <c r="N513" s="51"/>
      <c r="O513" s="61"/>
      <c r="P513" s="51"/>
      <c r="Q513" s="51"/>
      <c r="R513" s="51"/>
      <c r="S513" s="48"/>
      <c r="T513" s="48"/>
      <c r="U513" s="51"/>
      <c r="V513" s="51"/>
      <c r="W513" s="48"/>
      <c r="X513" s="50"/>
      <c r="Y513" s="50"/>
      <c r="Z513" s="50"/>
      <c r="AA513" s="48"/>
      <c r="AC513" s="53"/>
      <c r="AD513" s="53"/>
      <c r="AE513" s="53"/>
      <c r="AF513" s="53"/>
      <c r="AG513" s="53"/>
      <c r="AH513" s="53"/>
      <c r="AI513" s="53"/>
      <c r="AJ513" s="53"/>
      <c r="AK513" s="53"/>
      <c r="AL513" s="53"/>
      <c r="AM513" s="53"/>
      <c r="AN513" s="53"/>
      <c r="AO513" s="53"/>
      <c r="AP513" s="53"/>
      <c r="AQ513" s="53"/>
      <c r="AR513" s="53"/>
      <c r="AS513" s="53"/>
      <c r="AT513" s="53"/>
      <c r="AU513" s="53"/>
      <c r="AV513" s="53"/>
      <c r="AW513" s="53"/>
      <c r="AX513" s="53"/>
      <c r="AY513" s="53"/>
      <c r="AZ513" s="53"/>
      <c r="BA513" s="53"/>
      <c r="BB513" s="53"/>
      <c r="BC513" s="53"/>
      <c r="BD513" s="53"/>
      <c r="BE513" s="53"/>
      <c r="BF513" s="53"/>
      <c r="BG513" s="53"/>
      <c r="BH513" s="53"/>
      <c r="BI513" s="53"/>
      <c r="BJ513" s="53"/>
      <c r="BK513" s="53"/>
      <c r="BL513" s="53"/>
      <c r="BM513" s="53"/>
      <c r="BN513" s="53"/>
      <c r="BO513" s="53"/>
      <c r="BP513" s="53"/>
      <c r="BQ513" s="53"/>
      <c r="BR513" s="53"/>
      <c r="BS513" s="53"/>
      <c r="BT513" s="53"/>
      <c r="BU513" s="53"/>
      <c r="BV513" s="53"/>
      <c r="BW513" s="53"/>
      <c r="BX513" s="53"/>
      <c r="BY513" s="53"/>
      <c r="BZ513" s="53"/>
      <c r="CA513" s="53"/>
      <c r="CB513" s="53"/>
      <c r="CC513" s="53"/>
      <c r="CD513" s="53"/>
      <c r="CE513" s="53"/>
      <c r="CF513" s="53"/>
      <c r="CG513" s="53"/>
      <c r="CH513" s="53"/>
      <c r="CI513" s="53"/>
      <c r="CJ513" s="53"/>
      <c r="CK513" s="53"/>
      <c r="CL513" s="53"/>
      <c r="CM513" s="53"/>
      <c r="CN513" s="53"/>
      <c r="CO513" s="53"/>
      <c r="CP513" s="53"/>
      <c r="CQ513" s="53"/>
      <c r="CR513" s="53"/>
      <c r="CS513" s="53"/>
      <c r="CT513" s="53"/>
      <c r="CU513" s="53"/>
      <c r="CV513" s="53"/>
      <c r="CW513" s="53"/>
      <c r="CX513" s="53"/>
      <c r="CY513" s="53"/>
      <c r="CZ513" s="53"/>
      <c r="DA513" s="53"/>
      <c r="DB513" s="53"/>
      <c r="DC513" s="53"/>
      <c r="DD513" s="53"/>
      <c r="DE513" s="53"/>
      <c r="DF513" s="53"/>
      <c r="DG513" s="53"/>
      <c r="DH513" s="53"/>
      <c r="DI513" s="53"/>
      <c r="DJ513" s="53"/>
      <c r="DK513" s="53"/>
      <c r="DL513" s="53"/>
      <c r="DM513" s="53"/>
      <c r="DN513" s="53"/>
      <c r="DO513" s="53"/>
      <c r="DP513" s="53"/>
      <c r="DQ513" s="53"/>
      <c r="DR513" s="53"/>
      <c r="DS513" s="53"/>
      <c r="DT513" s="53"/>
      <c r="DU513" s="53"/>
      <c r="DV513" s="53"/>
      <c r="DW513" s="53"/>
      <c r="DX513" s="53"/>
      <c r="DY513" s="53"/>
      <c r="DZ513" s="53"/>
      <c r="EA513" s="53"/>
      <c r="EB513" s="53"/>
      <c r="EC513" s="53"/>
      <c r="ED513" s="53"/>
      <c r="EE513" s="53"/>
      <c r="EF513" s="53"/>
      <c r="EG513" s="53"/>
      <c r="EH513" s="53"/>
      <c r="EI513" s="53"/>
      <c r="EJ513" s="53"/>
      <c r="EK513" s="53"/>
      <c r="EL513" s="53"/>
      <c r="EM513" s="53"/>
      <c r="EN513" s="53"/>
      <c r="EO513" s="53"/>
      <c r="EP513" s="53"/>
      <c r="EQ513" s="53"/>
      <c r="ER513" s="53"/>
      <c r="ES513" s="53"/>
      <c r="ET513" s="53"/>
      <c r="EU513" s="53"/>
      <c r="EV513" s="53"/>
      <c r="EW513" s="53"/>
      <c r="EX513" s="53"/>
      <c r="EY513" s="53"/>
      <c r="EZ513" s="53"/>
      <c r="FA513" s="53"/>
      <c r="FB513" s="53"/>
      <c r="FC513" s="53"/>
      <c r="FD513" s="53"/>
      <c r="FE513" s="53"/>
      <c r="FF513" s="53"/>
      <c r="FG513" s="53"/>
      <c r="FH513" s="53"/>
      <c r="FI513" s="53"/>
      <c r="FJ513" s="53"/>
      <c r="FK513" s="53"/>
      <c r="FL513" s="53"/>
      <c r="FM513" s="53"/>
      <c r="FN513" s="53"/>
      <c r="FO513" s="53"/>
      <c r="FP513" s="53"/>
      <c r="FQ513" s="53"/>
      <c r="FR513" s="53"/>
      <c r="FS513" s="53"/>
      <c r="FT513" s="53"/>
      <c r="FU513" s="53"/>
      <c r="FV513" s="53"/>
      <c r="FW513" s="53"/>
      <c r="FX513" s="53"/>
      <c r="FY513" s="53"/>
      <c r="FZ513" s="53"/>
      <c r="GA513" s="53"/>
      <c r="GB513" s="53"/>
      <c r="GC513" s="53"/>
      <c r="GD513" s="53"/>
      <c r="GE513" s="53"/>
      <c r="GF513" s="53"/>
      <c r="GG513" s="53"/>
      <c r="GH513" s="53"/>
      <c r="GI513" s="53"/>
      <c r="GJ513" s="53"/>
      <c r="GK513" s="53"/>
      <c r="GL513" s="53"/>
      <c r="GM513" s="53"/>
      <c r="GN513" s="53"/>
      <c r="GO513" s="53"/>
      <c r="GP513" s="53"/>
      <c r="GQ513" s="53"/>
      <c r="GR513" s="53"/>
      <c r="GS513" s="53"/>
      <c r="GT513" s="53"/>
      <c r="GU513" s="53"/>
      <c r="GV513" s="53"/>
      <c r="GW513" s="53"/>
      <c r="GX513" s="53"/>
      <c r="GY513" s="53"/>
      <c r="GZ513" s="53"/>
      <c r="HA513" s="53"/>
      <c r="HB513" s="53"/>
      <c r="HC513" s="53"/>
      <c r="HD513" s="53"/>
      <c r="HE513" s="53"/>
      <c r="HF513" s="53"/>
      <c r="HG513" s="53"/>
      <c r="HH513" s="53"/>
      <c r="HI513" s="53"/>
      <c r="HJ513" s="53"/>
      <c r="HK513" s="53"/>
      <c r="HL513" s="53"/>
      <c r="HM513" s="53"/>
      <c r="HN513" s="53"/>
      <c r="HO513" s="53"/>
      <c r="HP513" s="53"/>
      <c r="HQ513" s="53"/>
      <c r="HR513" s="53"/>
      <c r="HS513" s="53"/>
      <c r="HT513" s="53"/>
      <c r="HU513" s="53"/>
      <c r="HV513" s="53"/>
      <c r="HW513" s="53"/>
      <c r="HX513" s="53"/>
      <c r="HY513" s="53"/>
      <c r="HZ513" s="53"/>
      <c r="IA513" s="53"/>
      <c r="IB513" s="53"/>
      <c r="IC513" s="53"/>
      <c r="ID513" s="53"/>
      <c r="IE513" s="53"/>
      <c r="IF513" s="53"/>
      <c r="IG513" s="53"/>
      <c r="IH513" s="53"/>
      <c r="II513" s="53"/>
      <c r="IJ513" s="53"/>
      <c r="IK513" s="53"/>
      <c r="IL513" s="53"/>
      <c r="IM513" s="53"/>
      <c r="IN513" s="53"/>
      <c r="IO513" s="53"/>
      <c r="IP513" s="53"/>
      <c r="IQ513" s="53"/>
      <c r="IR513" s="53"/>
      <c r="IS513" s="53"/>
      <c r="IT513" s="53"/>
      <c r="IU513" s="53"/>
      <c r="IV513" s="53"/>
      <c r="IW513" s="53"/>
    </row>
    <row r="514" spans="1:257" s="52" customFormat="1">
      <c r="A514" s="69"/>
      <c r="B514" s="10"/>
      <c r="C514" s="47"/>
      <c r="D514" s="48"/>
      <c r="E514" s="56"/>
      <c r="F514" s="48"/>
      <c r="G514" s="49"/>
      <c r="H514" s="49"/>
      <c r="I514" s="48"/>
      <c r="J514" s="50"/>
      <c r="K514" s="50"/>
      <c r="L514" s="50"/>
      <c r="M514" s="48"/>
      <c r="N514" s="51"/>
      <c r="O514" s="57"/>
      <c r="P514" s="55"/>
      <c r="Q514" s="48"/>
      <c r="R514" s="48"/>
      <c r="S514" s="48"/>
      <c r="T514" s="48"/>
      <c r="U514" s="51"/>
      <c r="V514" s="51"/>
      <c r="W514" s="48"/>
      <c r="X514" s="50"/>
      <c r="Y514" s="50"/>
      <c r="Z514" s="50"/>
      <c r="AA514" s="48"/>
      <c r="AC514" s="53"/>
      <c r="AD514" s="53"/>
      <c r="AE514" s="53"/>
      <c r="AF514" s="53"/>
      <c r="AG514" s="53"/>
      <c r="AH514" s="53"/>
      <c r="AI514" s="53"/>
      <c r="AJ514" s="53"/>
      <c r="AK514" s="53"/>
      <c r="AL514" s="53"/>
      <c r="AM514" s="53"/>
      <c r="AN514" s="53"/>
      <c r="AO514" s="53"/>
      <c r="AP514" s="53"/>
      <c r="AQ514" s="53"/>
      <c r="AR514" s="53"/>
      <c r="AS514" s="53"/>
      <c r="AT514" s="53"/>
      <c r="AU514" s="53"/>
      <c r="AV514" s="53"/>
      <c r="AW514" s="53"/>
      <c r="AX514" s="53"/>
      <c r="AY514" s="53"/>
      <c r="AZ514" s="53"/>
      <c r="BA514" s="53"/>
      <c r="BB514" s="53"/>
      <c r="BC514" s="53"/>
      <c r="BD514" s="53"/>
      <c r="BE514" s="53"/>
      <c r="BF514" s="53"/>
      <c r="BG514" s="53"/>
      <c r="BH514" s="53"/>
      <c r="BI514" s="53"/>
      <c r="BJ514" s="53"/>
      <c r="BK514" s="53"/>
      <c r="BL514" s="53"/>
      <c r="BM514" s="53"/>
      <c r="BN514" s="53"/>
      <c r="BO514" s="53"/>
      <c r="BP514" s="53"/>
      <c r="BQ514" s="53"/>
      <c r="BR514" s="53"/>
      <c r="BS514" s="53"/>
      <c r="BT514" s="53"/>
      <c r="BU514" s="53"/>
      <c r="BV514" s="53"/>
      <c r="BW514" s="53"/>
      <c r="BX514" s="53"/>
      <c r="BY514" s="53"/>
      <c r="BZ514" s="53"/>
      <c r="CA514" s="53"/>
      <c r="CB514" s="53"/>
      <c r="CC514" s="53"/>
      <c r="CD514" s="53"/>
      <c r="CE514" s="53"/>
      <c r="CF514" s="53"/>
      <c r="CG514" s="53"/>
      <c r="CH514" s="53"/>
      <c r="CI514" s="53"/>
      <c r="CJ514" s="53"/>
      <c r="CK514" s="53"/>
      <c r="CL514" s="53"/>
      <c r="CM514" s="53"/>
      <c r="CN514" s="53"/>
      <c r="CO514" s="53"/>
      <c r="CP514" s="53"/>
      <c r="CQ514" s="53"/>
      <c r="CR514" s="53"/>
      <c r="CS514" s="53"/>
      <c r="CT514" s="53"/>
      <c r="CU514" s="53"/>
      <c r="CV514" s="53"/>
      <c r="CW514" s="53"/>
      <c r="CX514" s="53"/>
      <c r="CY514" s="53"/>
      <c r="CZ514" s="53"/>
      <c r="DA514" s="53"/>
      <c r="DB514" s="53"/>
      <c r="DC514" s="53"/>
      <c r="DD514" s="53"/>
      <c r="DE514" s="53"/>
      <c r="DF514" s="53"/>
      <c r="DG514" s="53"/>
      <c r="DH514" s="53"/>
      <c r="DI514" s="53"/>
      <c r="DJ514" s="53"/>
      <c r="DK514" s="53"/>
      <c r="DL514" s="53"/>
      <c r="DM514" s="53"/>
      <c r="DN514" s="53"/>
      <c r="DO514" s="53"/>
      <c r="DP514" s="53"/>
      <c r="DQ514" s="53"/>
      <c r="DR514" s="53"/>
      <c r="DS514" s="53"/>
      <c r="DT514" s="53"/>
      <c r="DU514" s="53"/>
      <c r="DV514" s="53"/>
      <c r="DW514" s="53"/>
      <c r="DX514" s="53"/>
      <c r="DY514" s="53"/>
      <c r="DZ514" s="53"/>
      <c r="EA514" s="53"/>
      <c r="EB514" s="53"/>
      <c r="EC514" s="53"/>
      <c r="ED514" s="53"/>
      <c r="EE514" s="53"/>
      <c r="EF514" s="53"/>
      <c r="EG514" s="53"/>
      <c r="EH514" s="53"/>
      <c r="EI514" s="53"/>
      <c r="EJ514" s="53"/>
      <c r="EK514" s="53"/>
      <c r="EL514" s="53"/>
      <c r="EM514" s="53"/>
      <c r="EN514" s="53"/>
      <c r="EO514" s="53"/>
      <c r="EP514" s="53"/>
      <c r="EQ514" s="53"/>
      <c r="ER514" s="53"/>
      <c r="ES514" s="53"/>
      <c r="ET514" s="53"/>
      <c r="EU514" s="53"/>
      <c r="EV514" s="53"/>
      <c r="EW514" s="53"/>
      <c r="EX514" s="53"/>
      <c r="EY514" s="53"/>
      <c r="EZ514" s="53"/>
      <c r="FA514" s="53"/>
      <c r="FB514" s="53"/>
      <c r="FC514" s="53"/>
      <c r="FD514" s="53"/>
      <c r="FE514" s="53"/>
      <c r="FF514" s="53"/>
      <c r="FG514" s="53"/>
      <c r="FH514" s="53"/>
      <c r="FI514" s="53"/>
      <c r="FJ514" s="53"/>
      <c r="FK514" s="53"/>
      <c r="FL514" s="53"/>
      <c r="FM514" s="53"/>
      <c r="FN514" s="53"/>
      <c r="FO514" s="53"/>
      <c r="FP514" s="53"/>
      <c r="FQ514" s="53"/>
      <c r="FR514" s="53"/>
      <c r="FS514" s="53"/>
      <c r="FT514" s="53"/>
      <c r="FU514" s="53"/>
      <c r="FV514" s="53"/>
      <c r="FW514" s="53"/>
      <c r="FX514" s="53"/>
      <c r="FY514" s="53"/>
      <c r="FZ514" s="53"/>
      <c r="GA514" s="53"/>
      <c r="GB514" s="53"/>
      <c r="GC514" s="53"/>
      <c r="GD514" s="53"/>
      <c r="GE514" s="53"/>
      <c r="GF514" s="53"/>
      <c r="GG514" s="53"/>
      <c r="GH514" s="53"/>
      <c r="GI514" s="53"/>
      <c r="GJ514" s="53"/>
      <c r="GK514" s="53"/>
      <c r="GL514" s="53"/>
      <c r="GM514" s="53"/>
      <c r="GN514" s="53"/>
      <c r="GO514" s="53"/>
      <c r="GP514" s="53"/>
      <c r="GQ514" s="53"/>
      <c r="GR514" s="53"/>
      <c r="GS514" s="53"/>
      <c r="GT514" s="53"/>
      <c r="GU514" s="53"/>
      <c r="GV514" s="53"/>
      <c r="GW514" s="53"/>
      <c r="GX514" s="53"/>
      <c r="GY514" s="53"/>
      <c r="GZ514" s="53"/>
      <c r="HA514" s="53"/>
      <c r="HB514" s="53"/>
      <c r="HC514" s="53"/>
      <c r="HD514" s="53"/>
      <c r="HE514" s="53"/>
      <c r="HF514" s="53"/>
      <c r="HG514" s="53"/>
      <c r="HH514" s="53"/>
      <c r="HI514" s="53"/>
      <c r="HJ514" s="53"/>
      <c r="HK514" s="53"/>
      <c r="HL514" s="53"/>
      <c r="HM514" s="53"/>
      <c r="HN514" s="53"/>
      <c r="HO514" s="53"/>
      <c r="HP514" s="53"/>
      <c r="HQ514" s="53"/>
      <c r="HR514" s="53"/>
      <c r="HS514" s="53"/>
      <c r="HT514" s="53"/>
      <c r="HU514" s="53"/>
      <c r="HV514" s="53"/>
      <c r="HW514" s="53"/>
      <c r="HX514" s="53"/>
      <c r="HY514" s="53"/>
      <c r="HZ514" s="53"/>
      <c r="IA514" s="53"/>
      <c r="IB514" s="53"/>
      <c r="IC514" s="53"/>
      <c r="ID514" s="53"/>
      <c r="IE514" s="53"/>
      <c r="IF514" s="53"/>
      <c r="IG514" s="53"/>
      <c r="IH514" s="53"/>
      <c r="II514" s="53"/>
      <c r="IJ514" s="53"/>
      <c r="IK514" s="53"/>
      <c r="IL514" s="53"/>
      <c r="IM514" s="53"/>
      <c r="IN514" s="53"/>
      <c r="IO514" s="53"/>
      <c r="IP514" s="53"/>
      <c r="IQ514" s="53"/>
      <c r="IR514" s="53"/>
      <c r="IS514" s="53"/>
      <c r="IT514" s="53"/>
      <c r="IU514" s="53"/>
      <c r="IV514" s="53"/>
      <c r="IW514" s="53"/>
    </row>
    <row r="515" spans="1:257" s="52" customFormat="1" ht="75.75" customHeight="1">
      <c r="A515" s="69" t="s">
        <v>280</v>
      </c>
      <c r="B515" s="10" t="s">
        <v>175</v>
      </c>
      <c r="C515" s="63" t="s">
        <v>1</v>
      </c>
      <c r="D515" s="63">
        <v>3</v>
      </c>
      <c r="E515" s="64"/>
      <c r="F515" s="64">
        <f t="shared" ref="F515" si="9">D515*E515</f>
        <v>0</v>
      </c>
      <c r="G515" s="49"/>
      <c r="H515" s="49"/>
      <c r="I515" s="48"/>
      <c r="J515" s="50"/>
      <c r="K515" s="50"/>
      <c r="L515" s="50"/>
      <c r="M515" s="48"/>
      <c r="N515" s="51"/>
      <c r="O515" s="57"/>
      <c r="P515" s="55"/>
      <c r="Q515" s="48"/>
      <c r="R515" s="48"/>
      <c r="S515" s="48"/>
      <c r="T515" s="48"/>
      <c r="U515" s="51"/>
      <c r="V515" s="51"/>
      <c r="W515" s="48"/>
      <c r="X515" s="50"/>
      <c r="Y515" s="50"/>
      <c r="Z515" s="50"/>
      <c r="AA515" s="48"/>
      <c r="AC515" s="53"/>
      <c r="AD515" s="53"/>
      <c r="AE515" s="53"/>
      <c r="AF515" s="53"/>
      <c r="AG515" s="53"/>
      <c r="AH515" s="53"/>
      <c r="AI515" s="53"/>
      <c r="AJ515" s="53"/>
      <c r="AK515" s="53"/>
      <c r="AL515" s="53"/>
      <c r="AM515" s="53"/>
      <c r="AN515" s="53"/>
      <c r="AO515" s="53"/>
      <c r="AP515" s="53"/>
      <c r="AQ515" s="53"/>
      <c r="AR515" s="53"/>
      <c r="AS515" s="53"/>
      <c r="AT515" s="53"/>
      <c r="AU515" s="53"/>
      <c r="AV515" s="53"/>
      <c r="AW515" s="53"/>
      <c r="AX515" s="53"/>
      <c r="AY515" s="53"/>
      <c r="AZ515" s="53"/>
      <c r="BA515" s="53"/>
      <c r="BB515" s="53"/>
      <c r="BC515" s="53"/>
      <c r="BD515" s="53"/>
      <c r="BE515" s="53"/>
      <c r="BF515" s="53"/>
      <c r="BG515" s="53"/>
      <c r="BH515" s="53"/>
      <c r="BI515" s="53"/>
      <c r="BJ515" s="53"/>
      <c r="BK515" s="53"/>
      <c r="BL515" s="53"/>
      <c r="BM515" s="53"/>
      <c r="BN515" s="53"/>
      <c r="BO515" s="53"/>
      <c r="BP515" s="53"/>
      <c r="BQ515" s="53"/>
      <c r="BR515" s="53"/>
      <c r="BS515" s="53"/>
      <c r="BT515" s="53"/>
      <c r="BU515" s="53"/>
      <c r="BV515" s="53"/>
      <c r="BW515" s="53"/>
      <c r="BX515" s="53"/>
      <c r="BY515" s="53"/>
      <c r="BZ515" s="53"/>
      <c r="CA515" s="53"/>
      <c r="CB515" s="53"/>
      <c r="CC515" s="53"/>
      <c r="CD515" s="53"/>
      <c r="CE515" s="53"/>
      <c r="CF515" s="53"/>
      <c r="CG515" s="53"/>
      <c r="CH515" s="53"/>
      <c r="CI515" s="53"/>
      <c r="CJ515" s="53"/>
      <c r="CK515" s="53"/>
      <c r="CL515" s="53"/>
      <c r="CM515" s="53"/>
      <c r="CN515" s="53"/>
      <c r="CO515" s="53"/>
      <c r="CP515" s="53"/>
      <c r="CQ515" s="53"/>
      <c r="CR515" s="53"/>
      <c r="CS515" s="53"/>
      <c r="CT515" s="53"/>
      <c r="CU515" s="53"/>
      <c r="CV515" s="53"/>
      <c r="CW515" s="53"/>
      <c r="CX515" s="53"/>
      <c r="CY515" s="53"/>
      <c r="CZ515" s="53"/>
      <c r="DA515" s="53"/>
      <c r="DB515" s="53"/>
      <c r="DC515" s="53"/>
      <c r="DD515" s="53"/>
      <c r="DE515" s="53"/>
      <c r="DF515" s="53"/>
      <c r="DG515" s="53"/>
      <c r="DH515" s="53"/>
      <c r="DI515" s="53"/>
      <c r="DJ515" s="53"/>
      <c r="DK515" s="53"/>
      <c r="DL515" s="53"/>
      <c r="DM515" s="53"/>
      <c r="DN515" s="53"/>
      <c r="DO515" s="53"/>
      <c r="DP515" s="53"/>
      <c r="DQ515" s="53"/>
      <c r="DR515" s="53"/>
      <c r="DS515" s="53"/>
      <c r="DT515" s="53"/>
      <c r="DU515" s="53"/>
      <c r="DV515" s="53"/>
      <c r="DW515" s="53"/>
      <c r="DX515" s="53"/>
      <c r="DY515" s="53"/>
      <c r="DZ515" s="53"/>
      <c r="EA515" s="53"/>
      <c r="EB515" s="53"/>
      <c r="EC515" s="53"/>
      <c r="ED515" s="53"/>
      <c r="EE515" s="53"/>
      <c r="EF515" s="53"/>
      <c r="EG515" s="53"/>
      <c r="EH515" s="53"/>
      <c r="EI515" s="53"/>
      <c r="EJ515" s="53"/>
      <c r="EK515" s="53"/>
      <c r="EL515" s="53"/>
      <c r="EM515" s="53"/>
      <c r="EN515" s="53"/>
      <c r="EO515" s="53"/>
      <c r="EP515" s="53"/>
      <c r="EQ515" s="53"/>
      <c r="ER515" s="53"/>
      <c r="ES515" s="53"/>
      <c r="ET515" s="53"/>
      <c r="EU515" s="53"/>
      <c r="EV515" s="53"/>
      <c r="EW515" s="53"/>
      <c r="EX515" s="53"/>
      <c r="EY515" s="53"/>
      <c r="EZ515" s="53"/>
      <c r="FA515" s="53"/>
      <c r="FB515" s="53"/>
      <c r="FC515" s="53"/>
      <c r="FD515" s="53"/>
      <c r="FE515" s="53"/>
      <c r="FF515" s="53"/>
      <c r="FG515" s="53"/>
      <c r="FH515" s="53"/>
      <c r="FI515" s="53"/>
      <c r="FJ515" s="53"/>
      <c r="FK515" s="53"/>
      <c r="FL515" s="53"/>
      <c r="FM515" s="53"/>
      <c r="FN515" s="53"/>
      <c r="FO515" s="53"/>
      <c r="FP515" s="53"/>
      <c r="FQ515" s="53"/>
      <c r="FR515" s="53"/>
      <c r="FS515" s="53"/>
      <c r="FT515" s="53"/>
      <c r="FU515" s="53"/>
      <c r="FV515" s="53"/>
      <c r="FW515" s="53"/>
      <c r="FX515" s="53"/>
      <c r="FY515" s="53"/>
      <c r="FZ515" s="53"/>
      <c r="GA515" s="53"/>
      <c r="GB515" s="53"/>
      <c r="GC515" s="53"/>
      <c r="GD515" s="53"/>
      <c r="GE515" s="53"/>
      <c r="GF515" s="53"/>
      <c r="GG515" s="53"/>
      <c r="GH515" s="53"/>
      <c r="GI515" s="53"/>
      <c r="GJ515" s="53"/>
      <c r="GK515" s="53"/>
      <c r="GL515" s="53"/>
      <c r="GM515" s="53"/>
      <c r="GN515" s="53"/>
      <c r="GO515" s="53"/>
      <c r="GP515" s="53"/>
      <c r="GQ515" s="53"/>
      <c r="GR515" s="53"/>
      <c r="GS515" s="53"/>
      <c r="GT515" s="53"/>
      <c r="GU515" s="53"/>
      <c r="GV515" s="53"/>
      <c r="GW515" s="53"/>
      <c r="GX515" s="53"/>
      <c r="GY515" s="53"/>
      <c r="GZ515" s="53"/>
      <c r="HA515" s="53"/>
      <c r="HB515" s="53"/>
      <c r="HC515" s="53"/>
      <c r="HD515" s="53"/>
      <c r="HE515" s="53"/>
      <c r="HF515" s="53"/>
      <c r="HG515" s="53"/>
      <c r="HH515" s="53"/>
      <c r="HI515" s="53"/>
      <c r="HJ515" s="53"/>
      <c r="HK515" s="53"/>
      <c r="HL515" s="53"/>
      <c r="HM515" s="53"/>
      <c r="HN515" s="53"/>
      <c r="HO515" s="53"/>
      <c r="HP515" s="53"/>
      <c r="HQ515" s="53"/>
      <c r="HR515" s="53"/>
      <c r="HS515" s="53"/>
      <c r="HT515" s="53"/>
      <c r="HU515" s="53"/>
      <c r="HV515" s="53"/>
      <c r="HW515" s="53"/>
      <c r="HX515" s="53"/>
      <c r="HY515" s="53"/>
      <c r="HZ515" s="53"/>
      <c r="IA515" s="53"/>
      <c r="IB515" s="53"/>
      <c r="IC515" s="53"/>
      <c r="ID515" s="53"/>
      <c r="IE515" s="53"/>
      <c r="IF515" s="53"/>
      <c r="IG515" s="53"/>
      <c r="IH515" s="53"/>
      <c r="II515" s="53"/>
      <c r="IJ515" s="53"/>
      <c r="IK515" s="53"/>
      <c r="IL515" s="53"/>
      <c r="IM515" s="53"/>
      <c r="IN515" s="53"/>
      <c r="IO515" s="53"/>
      <c r="IP515" s="53"/>
      <c r="IQ515" s="53"/>
      <c r="IR515" s="53"/>
      <c r="IS515" s="53"/>
      <c r="IT515" s="53"/>
      <c r="IU515" s="53"/>
      <c r="IV515" s="53"/>
      <c r="IW515" s="53"/>
    </row>
    <row r="516" spans="1:257" s="52" customFormat="1" ht="13.5" customHeight="1">
      <c r="A516" s="69"/>
      <c r="B516" s="10"/>
      <c r="C516" s="63"/>
      <c r="D516" s="63"/>
      <c r="E516" s="64"/>
      <c r="F516" s="64"/>
      <c r="G516" s="49"/>
      <c r="H516" s="49"/>
      <c r="I516" s="48"/>
      <c r="J516" s="50"/>
      <c r="K516" s="50"/>
      <c r="L516" s="50"/>
      <c r="M516" s="48"/>
      <c r="N516" s="51"/>
      <c r="O516" s="57"/>
      <c r="P516" s="55"/>
      <c r="Q516" s="48"/>
      <c r="R516" s="48"/>
      <c r="S516" s="48"/>
      <c r="T516" s="48"/>
      <c r="U516" s="51"/>
      <c r="V516" s="51"/>
      <c r="W516" s="48"/>
      <c r="X516" s="50"/>
      <c r="Y516" s="50"/>
      <c r="Z516" s="50"/>
      <c r="AA516" s="48"/>
      <c r="AC516" s="53"/>
      <c r="AD516" s="53"/>
      <c r="AE516" s="53"/>
      <c r="AF516" s="53"/>
      <c r="AG516" s="53"/>
      <c r="AH516" s="53"/>
      <c r="AI516" s="53"/>
      <c r="AJ516" s="53"/>
      <c r="AK516" s="53"/>
      <c r="AL516" s="53"/>
      <c r="AM516" s="53"/>
      <c r="AN516" s="53"/>
      <c r="AO516" s="53"/>
      <c r="AP516" s="53"/>
      <c r="AQ516" s="53"/>
      <c r="AR516" s="53"/>
      <c r="AS516" s="53"/>
      <c r="AT516" s="53"/>
      <c r="AU516" s="53"/>
      <c r="AV516" s="53"/>
      <c r="AW516" s="53"/>
      <c r="AX516" s="53"/>
      <c r="AY516" s="53"/>
      <c r="AZ516" s="53"/>
      <c r="BA516" s="53"/>
      <c r="BB516" s="53"/>
      <c r="BC516" s="53"/>
      <c r="BD516" s="53"/>
      <c r="BE516" s="53"/>
      <c r="BF516" s="53"/>
      <c r="BG516" s="53"/>
      <c r="BH516" s="53"/>
      <c r="BI516" s="53"/>
      <c r="BJ516" s="53"/>
      <c r="BK516" s="53"/>
      <c r="BL516" s="53"/>
      <c r="BM516" s="53"/>
      <c r="BN516" s="53"/>
      <c r="BO516" s="53"/>
      <c r="BP516" s="53"/>
      <c r="BQ516" s="53"/>
      <c r="BR516" s="53"/>
      <c r="BS516" s="53"/>
      <c r="BT516" s="53"/>
      <c r="BU516" s="53"/>
      <c r="BV516" s="53"/>
      <c r="BW516" s="53"/>
      <c r="BX516" s="53"/>
      <c r="BY516" s="53"/>
      <c r="BZ516" s="53"/>
      <c r="CA516" s="53"/>
      <c r="CB516" s="53"/>
      <c r="CC516" s="53"/>
      <c r="CD516" s="53"/>
      <c r="CE516" s="53"/>
      <c r="CF516" s="53"/>
      <c r="CG516" s="53"/>
      <c r="CH516" s="53"/>
      <c r="CI516" s="53"/>
      <c r="CJ516" s="53"/>
      <c r="CK516" s="53"/>
      <c r="CL516" s="53"/>
      <c r="CM516" s="53"/>
      <c r="CN516" s="53"/>
      <c r="CO516" s="53"/>
      <c r="CP516" s="53"/>
      <c r="CQ516" s="53"/>
      <c r="CR516" s="53"/>
      <c r="CS516" s="53"/>
      <c r="CT516" s="53"/>
      <c r="CU516" s="53"/>
      <c r="CV516" s="53"/>
      <c r="CW516" s="53"/>
      <c r="CX516" s="53"/>
      <c r="CY516" s="53"/>
      <c r="CZ516" s="53"/>
      <c r="DA516" s="53"/>
      <c r="DB516" s="53"/>
      <c r="DC516" s="53"/>
      <c r="DD516" s="53"/>
      <c r="DE516" s="53"/>
      <c r="DF516" s="53"/>
      <c r="DG516" s="53"/>
      <c r="DH516" s="53"/>
      <c r="DI516" s="53"/>
      <c r="DJ516" s="53"/>
      <c r="DK516" s="53"/>
      <c r="DL516" s="53"/>
      <c r="DM516" s="53"/>
      <c r="DN516" s="53"/>
      <c r="DO516" s="53"/>
      <c r="DP516" s="53"/>
      <c r="DQ516" s="53"/>
      <c r="DR516" s="53"/>
      <c r="DS516" s="53"/>
      <c r="DT516" s="53"/>
      <c r="DU516" s="53"/>
      <c r="DV516" s="53"/>
      <c r="DW516" s="53"/>
      <c r="DX516" s="53"/>
      <c r="DY516" s="53"/>
      <c r="DZ516" s="53"/>
      <c r="EA516" s="53"/>
      <c r="EB516" s="53"/>
      <c r="EC516" s="53"/>
      <c r="ED516" s="53"/>
      <c r="EE516" s="53"/>
      <c r="EF516" s="53"/>
      <c r="EG516" s="53"/>
      <c r="EH516" s="53"/>
      <c r="EI516" s="53"/>
      <c r="EJ516" s="53"/>
      <c r="EK516" s="53"/>
      <c r="EL516" s="53"/>
      <c r="EM516" s="53"/>
      <c r="EN516" s="53"/>
      <c r="EO516" s="53"/>
      <c r="EP516" s="53"/>
      <c r="EQ516" s="53"/>
      <c r="ER516" s="53"/>
      <c r="ES516" s="53"/>
      <c r="ET516" s="53"/>
      <c r="EU516" s="53"/>
      <c r="EV516" s="53"/>
      <c r="EW516" s="53"/>
      <c r="EX516" s="53"/>
      <c r="EY516" s="53"/>
      <c r="EZ516" s="53"/>
      <c r="FA516" s="53"/>
      <c r="FB516" s="53"/>
      <c r="FC516" s="53"/>
      <c r="FD516" s="53"/>
      <c r="FE516" s="53"/>
      <c r="FF516" s="53"/>
      <c r="FG516" s="53"/>
      <c r="FH516" s="53"/>
      <c r="FI516" s="53"/>
      <c r="FJ516" s="53"/>
      <c r="FK516" s="53"/>
      <c r="FL516" s="53"/>
      <c r="FM516" s="53"/>
      <c r="FN516" s="53"/>
      <c r="FO516" s="53"/>
      <c r="FP516" s="53"/>
      <c r="FQ516" s="53"/>
      <c r="FR516" s="53"/>
      <c r="FS516" s="53"/>
      <c r="FT516" s="53"/>
      <c r="FU516" s="53"/>
      <c r="FV516" s="53"/>
      <c r="FW516" s="53"/>
      <c r="FX516" s="53"/>
      <c r="FY516" s="53"/>
      <c r="FZ516" s="53"/>
      <c r="GA516" s="53"/>
      <c r="GB516" s="53"/>
      <c r="GC516" s="53"/>
      <c r="GD516" s="53"/>
      <c r="GE516" s="53"/>
      <c r="GF516" s="53"/>
      <c r="GG516" s="53"/>
      <c r="GH516" s="53"/>
      <c r="GI516" s="53"/>
      <c r="GJ516" s="53"/>
      <c r="GK516" s="53"/>
      <c r="GL516" s="53"/>
      <c r="GM516" s="53"/>
      <c r="GN516" s="53"/>
      <c r="GO516" s="53"/>
      <c r="GP516" s="53"/>
      <c r="GQ516" s="53"/>
      <c r="GR516" s="53"/>
      <c r="GS516" s="53"/>
      <c r="GT516" s="53"/>
      <c r="GU516" s="53"/>
      <c r="GV516" s="53"/>
      <c r="GW516" s="53"/>
      <c r="GX516" s="53"/>
      <c r="GY516" s="53"/>
      <c r="GZ516" s="53"/>
      <c r="HA516" s="53"/>
      <c r="HB516" s="53"/>
      <c r="HC516" s="53"/>
      <c r="HD516" s="53"/>
      <c r="HE516" s="53"/>
      <c r="HF516" s="53"/>
      <c r="HG516" s="53"/>
      <c r="HH516" s="53"/>
      <c r="HI516" s="53"/>
      <c r="HJ516" s="53"/>
      <c r="HK516" s="53"/>
      <c r="HL516" s="53"/>
      <c r="HM516" s="53"/>
      <c r="HN516" s="53"/>
      <c r="HO516" s="53"/>
      <c r="HP516" s="53"/>
      <c r="HQ516" s="53"/>
      <c r="HR516" s="53"/>
      <c r="HS516" s="53"/>
      <c r="HT516" s="53"/>
      <c r="HU516" s="53"/>
      <c r="HV516" s="53"/>
      <c r="HW516" s="53"/>
      <c r="HX516" s="53"/>
      <c r="HY516" s="53"/>
      <c r="HZ516" s="53"/>
      <c r="IA516" s="53"/>
      <c r="IB516" s="53"/>
      <c r="IC516" s="53"/>
      <c r="ID516" s="53"/>
      <c r="IE516" s="53"/>
      <c r="IF516" s="53"/>
      <c r="IG516" s="53"/>
      <c r="IH516" s="53"/>
      <c r="II516" s="53"/>
      <c r="IJ516" s="53"/>
      <c r="IK516" s="53"/>
      <c r="IL516" s="53"/>
      <c r="IM516" s="53"/>
      <c r="IN516" s="53"/>
      <c r="IO516" s="53"/>
      <c r="IP516" s="53"/>
      <c r="IQ516" s="53"/>
      <c r="IR516" s="53"/>
      <c r="IS516" s="53"/>
      <c r="IT516" s="53"/>
      <c r="IU516" s="53"/>
      <c r="IV516" s="53"/>
      <c r="IW516" s="53"/>
    </row>
    <row r="517" spans="1:257" s="52" customFormat="1" ht="42.75">
      <c r="A517" s="69" t="s">
        <v>281</v>
      </c>
      <c r="B517" s="10" t="s">
        <v>19</v>
      </c>
      <c r="C517" s="63" t="s">
        <v>1</v>
      </c>
      <c r="D517" s="63">
        <v>1</v>
      </c>
      <c r="E517" s="64"/>
      <c r="F517" s="64">
        <f t="shared" ref="F517" si="10">D517*E517</f>
        <v>0</v>
      </c>
      <c r="G517" s="49"/>
      <c r="H517" s="49"/>
      <c r="I517" s="48"/>
      <c r="J517" s="50"/>
      <c r="K517" s="50"/>
      <c r="L517" s="50"/>
      <c r="M517" s="48"/>
      <c r="N517" s="51"/>
      <c r="O517" s="57"/>
      <c r="P517" s="55"/>
      <c r="Q517" s="48"/>
      <c r="R517" s="48"/>
      <c r="S517" s="48"/>
      <c r="T517" s="48"/>
      <c r="U517" s="51"/>
      <c r="V517" s="51"/>
      <c r="W517" s="48"/>
      <c r="X517" s="50"/>
      <c r="Y517" s="50"/>
      <c r="Z517" s="50"/>
      <c r="AA517" s="48"/>
      <c r="AC517" s="53"/>
      <c r="AD517" s="53"/>
      <c r="AE517" s="53"/>
      <c r="AF517" s="53"/>
      <c r="AG517" s="53"/>
      <c r="AH517" s="53"/>
      <c r="AI517" s="53"/>
      <c r="AJ517" s="53"/>
      <c r="AK517" s="53"/>
      <c r="AL517" s="53"/>
      <c r="AM517" s="53"/>
      <c r="AN517" s="53"/>
      <c r="AO517" s="53"/>
      <c r="AP517" s="53"/>
      <c r="AQ517" s="53"/>
      <c r="AR517" s="53"/>
      <c r="AS517" s="53"/>
      <c r="AT517" s="53"/>
      <c r="AU517" s="53"/>
      <c r="AV517" s="53"/>
      <c r="AW517" s="53"/>
      <c r="AX517" s="53"/>
      <c r="AY517" s="53"/>
      <c r="AZ517" s="53"/>
      <c r="BA517" s="53"/>
      <c r="BB517" s="53"/>
      <c r="BC517" s="53"/>
      <c r="BD517" s="53"/>
      <c r="BE517" s="53"/>
      <c r="BF517" s="53"/>
      <c r="BG517" s="53"/>
      <c r="BH517" s="53"/>
      <c r="BI517" s="53"/>
      <c r="BJ517" s="53"/>
      <c r="BK517" s="53"/>
      <c r="BL517" s="53"/>
      <c r="BM517" s="53"/>
      <c r="BN517" s="53"/>
      <c r="BO517" s="53"/>
      <c r="BP517" s="53"/>
      <c r="BQ517" s="53"/>
      <c r="BR517" s="53"/>
      <c r="BS517" s="53"/>
      <c r="BT517" s="53"/>
      <c r="BU517" s="53"/>
      <c r="BV517" s="53"/>
      <c r="BW517" s="53"/>
      <c r="BX517" s="53"/>
      <c r="BY517" s="53"/>
      <c r="BZ517" s="53"/>
      <c r="CA517" s="53"/>
      <c r="CB517" s="53"/>
      <c r="CC517" s="53"/>
      <c r="CD517" s="53"/>
      <c r="CE517" s="53"/>
      <c r="CF517" s="53"/>
      <c r="CG517" s="53"/>
      <c r="CH517" s="53"/>
      <c r="CI517" s="53"/>
      <c r="CJ517" s="53"/>
      <c r="CK517" s="53"/>
      <c r="CL517" s="53"/>
      <c r="CM517" s="53"/>
      <c r="CN517" s="53"/>
      <c r="CO517" s="53"/>
      <c r="CP517" s="53"/>
      <c r="CQ517" s="53"/>
      <c r="CR517" s="53"/>
      <c r="CS517" s="53"/>
      <c r="CT517" s="53"/>
      <c r="CU517" s="53"/>
      <c r="CV517" s="53"/>
      <c r="CW517" s="53"/>
      <c r="CX517" s="53"/>
      <c r="CY517" s="53"/>
      <c r="CZ517" s="53"/>
      <c r="DA517" s="53"/>
      <c r="DB517" s="53"/>
      <c r="DC517" s="53"/>
      <c r="DD517" s="53"/>
      <c r="DE517" s="53"/>
      <c r="DF517" s="53"/>
      <c r="DG517" s="53"/>
      <c r="DH517" s="53"/>
      <c r="DI517" s="53"/>
      <c r="DJ517" s="53"/>
      <c r="DK517" s="53"/>
      <c r="DL517" s="53"/>
      <c r="DM517" s="53"/>
      <c r="DN517" s="53"/>
      <c r="DO517" s="53"/>
      <c r="DP517" s="53"/>
      <c r="DQ517" s="53"/>
      <c r="DR517" s="53"/>
      <c r="DS517" s="53"/>
      <c r="DT517" s="53"/>
      <c r="DU517" s="53"/>
      <c r="DV517" s="53"/>
      <c r="DW517" s="53"/>
      <c r="DX517" s="53"/>
      <c r="DY517" s="53"/>
      <c r="DZ517" s="53"/>
      <c r="EA517" s="53"/>
      <c r="EB517" s="53"/>
      <c r="EC517" s="53"/>
      <c r="ED517" s="53"/>
      <c r="EE517" s="53"/>
      <c r="EF517" s="53"/>
      <c r="EG517" s="53"/>
      <c r="EH517" s="53"/>
      <c r="EI517" s="53"/>
      <c r="EJ517" s="53"/>
      <c r="EK517" s="53"/>
      <c r="EL517" s="53"/>
      <c r="EM517" s="53"/>
      <c r="EN517" s="53"/>
      <c r="EO517" s="53"/>
      <c r="EP517" s="53"/>
      <c r="EQ517" s="53"/>
      <c r="ER517" s="53"/>
      <c r="ES517" s="53"/>
      <c r="ET517" s="53"/>
      <c r="EU517" s="53"/>
      <c r="EV517" s="53"/>
      <c r="EW517" s="53"/>
      <c r="EX517" s="53"/>
      <c r="EY517" s="53"/>
      <c r="EZ517" s="53"/>
      <c r="FA517" s="53"/>
      <c r="FB517" s="53"/>
      <c r="FC517" s="53"/>
      <c r="FD517" s="53"/>
      <c r="FE517" s="53"/>
      <c r="FF517" s="53"/>
      <c r="FG517" s="53"/>
      <c r="FH517" s="53"/>
      <c r="FI517" s="53"/>
      <c r="FJ517" s="53"/>
      <c r="FK517" s="53"/>
      <c r="FL517" s="53"/>
      <c r="FM517" s="53"/>
      <c r="FN517" s="53"/>
      <c r="FO517" s="53"/>
      <c r="FP517" s="53"/>
      <c r="FQ517" s="53"/>
      <c r="FR517" s="53"/>
      <c r="FS517" s="53"/>
      <c r="FT517" s="53"/>
      <c r="FU517" s="53"/>
      <c r="FV517" s="53"/>
      <c r="FW517" s="53"/>
      <c r="FX517" s="53"/>
      <c r="FY517" s="53"/>
      <c r="FZ517" s="53"/>
      <c r="GA517" s="53"/>
      <c r="GB517" s="53"/>
      <c r="GC517" s="53"/>
      <c r="GD517" s="53"/>
      <c r="GE517" s="53"/>
      <c r="GF517" s="53"/>
      <c r="GG517" s="53"/>
      <c r="GH517" s="53"/>
      <c r="GI517" s="53"/>
      <c r="GJ517" s="53"/>
      <c r="GK517" s="53"/>
      <c r="GL517" s="53"/>
      <c r="GM517" s="53"/>
      <c r="GN517" s="53"/>
      <c r="GO517" s="53"/>
      <c r="GP517" s="53"/>
      <c r="GQ517" s="53"/>
      <c r="GR517" s="53"/>
      <c r="GS517" s="53"/>
      <c r="GT517" s="53"/>
      <c r="GU517" s="53"/>
      <c r="GV517" s="53"/>
      <c r="GW517" s="53"/>
      <c r="GX517" s="53"/>
      <c r="GY517" s="53"/>
      <c r="GZ517" s="53"/>
      <c r="HA517" s="53"/>
      <c r="HB517" s="53"/>
      <c r="HC517" s="53"/>
      <c r="HD517" s="53"/>
      <c r="HE517" s="53"/>
      <c r="HF517" s="53"/>
      <c r="HG517" s="53"/>
      <c r="HH517" s="53"/>
      <c r="HI517" s="53"/>
      <c r="HJ517" s="53"/>
      <c r="HK517" s="53"/>
      <c r="HL517" s="53"/>
      <c r="HM517" s="53"/>
      <c r="HN517" s="53"/>
      <c r="HO517" s="53"/>
      <c r="HP517" s="53"/>
      <c r="HQ517" s="53"/>
      <c r="HR517" s="53"/>
      <c r="HS517" s="53"/>
      <c r="HT517" s="53"/>
      <c r="HU517" s="53"/>
      <c r="HV517" s="53"/>
      <c r="HW517" s="53"/>
      <c r="HX517" s="53"/>
      <c r="HY517" s="53"/>
      <c r="HZ517" s="53"/>
      <c r="IA517" s="53"/>
      <c r="IB517" s="53"/>
      <c r="IC517" s="53"/>
      <c r="ID517" s="53"/>
      <c r="IE517" s="53"/>
      <c r="IF517" s="53"/>
      <c r="IG517" s="53"/>
      <c r="IH517" s="53"/>
      <c r="II517" s="53"/>
      <c r="IJ517" s="53"/>
      <c r="IK517" s="53"/>
      <c r="IL517" s="53"/>
      <c r="IM517" s="53"/>
      <c r="IN517" s="53"/>
      <c r="IO517" s="53"/>
      <c r="IP517" s="53"/>
      <c r="IQ517" s="53"/>
      <c r="IR517" s="53"/>
      <c r="IS517" s="53"/>
      <c r="IT517" s="53"/>
      <c r="IU517" s="53"/>
      <c r="IV517" s="53"/>
      <c r="IW517" s="53"/>
    </row>
    <row r="518" spans="1:257" s="52" customFormat="1">
      <c r="A518" s="69"/>
      <c r="B518" s="10"/>
      <c r="C518" s="63"/>
      <c r="D518" s="63"/>
      <c r="E518" s="64"/>
      <c r="F518" s="64"/>
      <c r="G518" s="49"/>
      <c r="H518" s="49"/>
      <c r="I518" s="48"/>
      <c r="J518" s="50"/>
      <c r="K518" s="50"/>
      <c r="L518" s="50"/>
      <c r="M518" s="48"/>
      <c r="N518" s="51"/>
      <c r="O518" s="57"/>
      <c r="P518" s="55"/>
      <c r="Q518" s="48"/>
      <c r="R518" s="48"/>
      <c r="S518" s="48"/>
      <c r="T518" s="48"/>
      <c r="U518" s="51"/>
      <c r="V518" s="51"/>
      <c r="W518" s="48"/>
      <c r="X518" s="50"/>
      <c r="Y518" s="50"/>
      <c r="Z518" s="50"/>
      <c r="AA518" s="48"/>
      <c r="AC518" s="53"/>
      <c r="AD518" s="53"/>
      <c r="AE518" s="53"/>
      <c r="AF518" s="53"/>
      <c r="AG518" s="53"/>
      <c r="AH518" s="53"/>
      <c r="AI518" s="53"/>
      <c r="AJ518" s="53"/>
      <c r="AK518" s="53"/>
      <c r="AL518" s="53"/>
      <c r="AM518" s="53"/>
      <c r="AN518" s="53"/>
      <c r="AO518" s="53"/>
      <c r="AP518" s="53"/>
      <c r="AQ518" s="53"/>
      <c r="AR518" s="53"/>
      <c r="AS518" s="53"/>
      <c r="AT518" s="53"/>
      <c r="AU518" s="53"/>
      <c r="AV518" s="53"/>
      <c r="AW518" s="53"/>
      <c r="AX518" s="53"/>
      <c r="AY518" s="53"/>
      <c r="AZ518" s="53"/>
      <c r="BA518" s="53"/>
      <c r="BB518" s="53"/>
      <c r="BC518" s="53"/>
      <c r="BD518" s="53"/>
      <c r="BE518" s="53"/>
      <c r="BF518" s="53"/>
      <c r="BG518" s="53"/>
      <c r="BH518" s="53"/>
      <c r="BI518" s="53"/>
      <c r="BJ518" s="53"/>
      <c r="BK518" s="53"/>
      <c r="BL518" s="53"/>
      <c r="BM518" s="53"/>
      <c r="BN518" s="53"/>
      <c r="BO518" s="53"/>
      <c r="BP518" s="53"/>
      <c r="BQ518" s="53"/>
      <c r="BR518" s="53"/>
      <c r="BS518" s="53"/>
      <c r="BT518" s="53"/>
      <c r="BU518" s="53"/>
      <c r="BV518" s="53"/>
      <c r="BW518" s="53"/>
      <c r="BX518" s="53"/>
      <c r="BY518" s="53"/>
      <c r="BZ518" s="53"/>
      <c r="CA518" s="53"/>
      <c r="CB518" s="53"/>
      <c r="CC518" s="53"/>
      <c r="CD518" s="53"/>
      <c r="CE518" s="53"/>
      <c r="CF518" s="53"/>
      <c r="CG518" s="53"/>
      <c r="CH518" s="53"/>
      <c r="CI518" s="53"/>
      <c r="CJ518" s="53"/>
      <c r="CK518" s="53"/>
      <c r="CL518" s="53"/>
      <c r="CM518" s="53"/>
      <c r="CN518" s="53"/>
      <c r="CO518" s="53"/>
      <c r="CP518" s="53"/>
      <c r="CQ518" s="53"/>
      <c r="CR518" s="53"/>
      <c r="CS518" s="53"/>
      <c r="CT518" s="53"/>
      <c r="CU518" s="53"/>
      <c r="CV518" s="53"/>
      <c r="CW518" s="53"/>
      <c r="CX518" s="53"/>
      <c r="CY518" s="53"/>
      <c r="CZ518" s="53"/>
      <c r="DA518" s="53"/>
      <c r="DB518" s="53"/>
      <c r="DC518" s="53"/>
      <c r="DD518" s="53"/>
      <c r="DE518" s="53"/>
      <c r="DF518" s="53"/>
      <c r="DG518" s="53"/>
      <c r="DH518" s="53"/>
      <c r="DI518" s="53"/>
      <c r="DJ518" s="53"/>
      <c r="DK518" s="53"/>
      <c r="DL518" s="53"/>
      <c r="DM518" s="53"/>
      <c r="DN518" s="53"/>
      <c r="DO518" s="53"/>
      <c r="DP518" s="53"/>
      <c r="DQ518" s="53"/>
      <c r="DR518" s="53"/>
      <c r="DS518" s="53"/>
      <c r="DT518" s="53"/>
      <c r="DU518" s="53"/>
      <c r="DV518" s="53"/>
      <c r="DW518" s="53"/>
      <c r="DX518" s="53"/>
      <c r="DY518" s="53"/>
      <c r="DZ518" s="53"/>
      <c r="EA518" s="53"/>
      <c r="EB518" s="53"/>
      <c r="EC518" s="53"/>
      <c r="ED518" s="53"/>
      <c r="EE518" s="53"/>
      <c r="EF518" s="53"/>
      <c r="EG518" s="53"/>
      <c r="EH518" s="53"/>
      <c r="EI518" s="53"/>
      <c r="EJ518" s="53"/>
      <c r="EK518" s="53"/>
      <c r="EL518" s="53"/>
      <c r="EM518" s="53"/>
      <c r="EN518" s="53"/>
      <c r="EO518" s="53"/>
      <c r="EP518" s="53"/>
      <c r="EQ518" s="53"/>
      <c r="ER518" s="53"/>
      <c r="ES518" s="53"/>
      <c r="ET518" s="53"/>
      <c r="EU518" s="53"/>
      <c r="EV518" s="53"/>
      <c r="EW518" s="53"/>
      <c r="EX518" s="53"/>
      <c r="EY518" s="53"/>
      <c r="EZ518" s="53"/>
      <c r="FA518" s="53"/>
      <c r="FB518" s="53"/>
      <c r="FC518" s="53"/>
      <c r="FD518" s="53"/>
      <c r="FE518" s="53"/>
      <c r="FF518" s="53"/>
      <c r="FG518" s="53"/>
      <c r="FH518" s="53"/>
      <c r="FI518" s="53"/>
      <c r="FJ518" s="53"/>
      <c r="FK518" s="53"/>
      <c r="FL518" s="53"/>
      <c r="FM518" s="53"/>
      <c r="FN518" s="53"/>
      <c r="FO518" s="53"/>
      <c r="FP518" s="53"/>
      <c r="FQ518" s="53"/>
      <c r="FR518" s="53"/>
      <c r="FS518" s="53"/>
      <c r="FT518" s="53"/>
      <c r="FU518" s="53"/>
      <c r="FV518" s="53"/>
      <c r="FW518" s="53"/>
      <c r="FX518" s="53"/>
      <c r="FY518" s="53"/>
      <c r="FZ518" s="53"/>
      <c r="GA518" s="53"/>
      <c r="GB518" s="53"/>
      <c r="GC518" s="53"/>
      <c r="GD518" s="53"/>
      <c r="GE518" s="53"/>
      <c r="GF518" s="53"/>
      <c r="GG518" s="53"/>
      <c r="GH518" s="53"/>
      <c r="GI518" s="53"/>
      <c r="GJ518" s="53"/>
      <c r="GK518" s="53"/>
      <c r="GL518" s="53"/>
      <c r="GM518" s="53"/>
      <c r="GN518" s="53"/>
      <c r="GO518" s="53"/>
      <c r="GP518" s="53"/>
      <c r="GQ518" s="53"/>
      <c r="GR518" s="53"/>
      <c r="GS518" s="53"/>
      <c r="GT518" s="53"/>
      <c r="GU518" s="53"/>
      <c r="GV518" s="53"/>
      <c r="GW518" s="53"/>
      <c r="GX518" s="53"/>
      <c r="GY518" s="53"/>
      <c r="GZ518" s="53"/>
      <c r="HA518" s="53"/>
      <c r="HB518" s="53"/>
      <c r="HC518" s="53"/>
      <c r="HD518" s="53"/>
      <c r="HE518" s="53"/>
      <c r="HF518" s="53"/>
      <c r="HG518" s="53"/>
      <c r="HH518" s="53"/>
      <c r="HI518" s="53"/>
      <c r="HJ518" s="53"/>
      <c r="HK518" s="53"/>
      <c r="HL518" s="53"/>
      <c r="HM518" s="53"/>
      <c r="HN518" s="53"/>
      <c r="HO518" s="53"/>
      <c r="HP518" s="53"/>
      <c r="HQ518" s="53"/>
      <c r="HR518" s="53"/>
      <c r="HS518" s="53"/>
      <c r="HT518" s="53"/>
      <c r="HU518" s="53"/>
      <c r="HV518" s="53"/>
      <c r="HW518" s="53"/>
      <c r="HX518" s="53"/>
      <c r="HY518" s="53"/>
      <c r="HZ518" s="53"/>
      <c r="IA518" s="53"/>
      <c r="IB518" s="53"/>
      <c r="IC518" s="53"/>
      <c r="ID518" s="53"/>
      <c r="IE518" s="53"/>
      <c r="IF518" s="53"/>
      <c r="IG518" s="53"/>
      <c r="IH518" s="53"/>
      <c r="II518" s="53"/>
      <c r="IJ518" s="53"/>
      <c r="IK518" s="53"/>
      <c r="IL518" s="53"/>
      <c r="IM518" s="53"/>
      <c r="IN518" s="53"/>
      <c r="IO518" s="53"/>
      <c r="IP518" s="53"/>
      <c r="IQ518" s="53"/>
      <c r="IR518" s="53"/>
      <c r="IS518" s="53"/>
      <c r="IT518" s="53"/>
      <c r="IU518" s="53"/>
      <c r="IV518" s="53"/>
      <c r="IW518" s="53"/>
    </row>
    <row r="519" spans="1:257" s="52" customFormat="1" ht="28.5">
      <c r="A519" s="69" t="s">
        <v>282</v>
      </c>
      <c r="B519" s="10" t="s">
        <v>176</v>
      </c>
      <c r="C519" s="63" t="s">
        <v>1</v>
      </c>
      <c r="D519" s="63">
        <v>1</v>
      </c>
      <c r="E519" s="64"/>
      <c r="F519" s="64">
        <f t="shared" ref="F519" si="11">D519*E519</f>
        <v>0</v>
      </c>
      <c r="G519" s="49"/>
      <c r="H519" s="49"/>
      <c r="I519" s="48"/>
      <c r="J519" s="50"/>
      <c r="K519" s="50"/>
      <c r="L519" s="50"/>
      <c r="M519" s="48"/>
      <c r="N519" s="51"/>
      <c r="O519" s="57"/>
      <c r="P519" s="55"/>
      <c r="Q519" s="48"/>
      <c r="R519" s="48"/>
      <c r="S519" s="48"/>
      <c r="T519" s="48"/>
      <c r="U519" s="51"/>
      <c r="V519" s="51"/>
      <c r="W519" s="48"/>
      <c r="X519" s="50"/>
      <c r="Y519" s="50"/>
      <c r="Z519" s="50"/>
      <c r="AA519" s="48"/>
      <c r="AC519" s="53"/>
      <c r="AD519" s="53"/>
      <c r="AE519" s="53"/>
      <c r="AF519" s="53"/>
      <c r="AG519" s="53"/>
      <c r="AH519" s="53"/>
      <c r="AI519" s="53"/>
      <c r="AJ519" s="53"/>
      <c r="AK519" s="53"/>
      <c r="AL519" s="53"/>
      <c r="AM519" s="53"/>
      <c r="AN519" s="53"/>
      <c r="AO519" s="53"/>
      <c r="AP519" s="53"/>
      <c r="AQ519" s="53"/>
      <c r="AR519" s="53"/>
      <c r="AS519" s="53"/>
      <c r="AT519" s="53"/>
      <c r="AU519" s="53"/>
      <c r="AV519" s="53"/>
      <c r="AW519" s="53"/>
      <c r="AX519" s="53"/>
      <c r="AY519" s="53"/>
      <c r="AZ519" s="53"/>
      <c r="BA519" s="53"/>
      <c r="BB519" s="53"/>
      <c r="BC519" s="53"/>
      <c r="BD519" s="53"/>
      <c r="BE519" s="53"/>
      <c r="BF519" s="53"/>
      <c r="BG519" s="53"/>
      <c r="BH519" s="53"/>
      <c r="BI519" s="53"/>
      <c r="BJ519" s="53"/>
      <c r="BK519" s="53"/>
      <c r="BL519" s="53"/>
      <c r="BM519" s="53"/>
      <c r="BN519" s="53"/>
      <c r="BO519" s="53"/>
      <c r="BP519" s="53"/>
      <c r="BQ519" s="53"/>
      <c r="BR519" s="53"/>
      <c r="BS519" s="53"/>
      <c r="BT519" s="53"/>
      <c r="BU519" s="53"/>
      <c r="BV519" s="53"/>
      <c r="BW519" s="53"/>
      <c r="BX519" s="53"/>
      <c r="BY519" s="53"/>
      <c r="BZ519" s="53"/>
      <c r="CA519" s="53"/>
      <c r="CB519" s="53"/>
      <c r="CC519" s="53"/>
      <c r="CD519" s="53"/>
      <c r="CE519" s="53"/>
      <c r="CF519" s="53"/>
      <c r="CG519" s="53"/>
      <c r="CH519" s="53"/>
      <c r="CI519" s="53"/>
      <c r="CJ519" s="53"/>
      <c r="CK519" s="53"/>
      <c r="CL519" s="53"/>
      <c r="CM519" s="53"/>
      <c r="CN519" s="53"/>
      <c r="CO519" s="53"/>
      <c r="CP519" s="53"/>
      <c r="CQ519" s="53"/>
      <c r="CR519" s="53"/>
      <c r="CS519" s="53"/>
      <c r="CT519" s="53"/>
      <c r="CU519" s="53"/>
      <c r="CV519" s="53"/>
      <c r="CW519" s="53"/>
      <c r="CX519" s="53"/>
      <c r="CY519" s="53"/>
      <c r="CZ519" s="53"/>
      <c r="DA519" s="53"/>
      <c r="DB519" s="53"/>
      <c r="DC519" s="53"/>
      <c r="DD519" s="53"/>
      <c r="DE519" s="53"/>
      <c r="DF519" s="53"/>
      <c r="DG519" s="53"/>
      <c r="DH519" s="53"/>
      <c r="DI519" s="53"/>
      <c r="DJ519" s="53"/>
      <c r="DK519" s="53"/>
      <c r="DL519" s="53"/>
      <c r="DM519" s="53"/>
      <c r="DN519" s="53"/>
      <c r="DO519" s="53"/>
      <c r="DP519" s="53"/>
      <c r="DQ519" s="53"/>
      <c r="DR519" s="53"/>
      <c r="DS519" s="53"/>
      <c r="DT519" s="53"/>
      <c r="DU519" s="53"/>
      <c r="DV519" s="53"/>
      <c r="DW519" s="53"/>
      <c r="DX519" s="53"/>
      <c r="DY519" s="53"/>
      <c r="DZ519" s="53"/>
      <c r="EA519" s="53"/>
      <c r="EB519" s="53"/>
      <c r="EC519" s="53"/>
      <c r="ED519" s="53"/>
      <c r="EE519" s="53"/>
      <c r="EF519" s="53"/>
      <c r="EG519" s="53"/>
      <c r="EH519" s="53"/>
      <c r="EI519" s="53"/>
      <c r="EJ519" s="53"/>
      <c r="EK519" s="53"/>
      <c r="EL519" s="53"/>
      <c r="EM519" s="53"/>
      <c r="EN519" s="53"/>
      <c r="EO519" s="53"/>
      <c r="EP519" s="53"/>
      <c r="EQ519" s="53"/>
      <c r="ER519" s="53"/>
      <c r="ES519" s="53"/>
      <c r="ET519" s="53"/>
      <c r="EU519" s="53"/>
      <c r="EV519" s="53"/>
      <c r="EW519" s="53"/>
      <c r="EX519" s="53"/>
      <c r="EY519" s="53"/>
      <c r="EZ519" s="53"/>
      <c r="FA519" s="53"/>
      <c r="FB519" s="53"/>
      <c r="FC519" s="53"/>
      <c r="FD519" s="53"/>
      <c r="FE519" s="53"/>
      <c r="FF519" s="53"/>
      <c r="FG519" s="53"/>
      <c r="FH519" s="53"/>
      <c r="FI519" s="53"/>
      <c r="FJ519" s="53"/>
      <c r="FK519" s="53"/>
      <c r="FL519" s="53"/>
      <c r="FM519" s="53"/>
      <c r="FN519" s="53"/>
      <c r="FO519" s="53"/>
      <c r="FP519" s="53"/>
      <c r="FQ519" s="53"/>
      <c r="FR519" s="53"/>
      <c r="FS519" s="53"/>
      <c r="FT519" s="53"/>
      <c r="FU519" s="53"/>
      <c r="FV519" s="53"/>
      <c r="FW519" s="53"/>
      <c r="FX519" s="53"/>
      <c r="FY519" s="53"/>
      <c r="FZ519" s="53"/>
      <c r="GA519" s="53"/>
      <c r="GB519" s="53"/>
      <c r="GC519" s="53"/>
      <c r="GD519" s="53"/>
      <c r="GE519" s="53"/>
      <c r="GF519" s="53"/>
      <c r="GG519" s="53"/>
      <c r="GH519" s="53"/>
      <c r="GI519" s="53"/>
      <c r="GJ519" s="53"/>
      <c r="GK519" s="53"/>
      <c r="GL519" s="53"/>
      <c r="GM519" s="53"/>
      <c r="GN519" s="53"/>
      <c r="GO519" s="53"/>
      <c r="GP519" s="53"/>
      <c r="GQ519" s="53"/>
      <c r="GR519" s="53"/>
      <c r="GS519" s="53"/>
      <c r="GT519" s="53"/>
      <c r="GU519" s="53"/>
      <c r="GV519" s="53"/>
      <c r="GW519" s="53"/>
      <c r="GX519" s="53"/>
      <c r="GY519" s="53"/>
      <c r="GZ519" s="53"/>
      <c r="HA519" s="53"/>
      <c r="HB519" s="53"/>
      <c r="HC519" s="53"/>
      <c r="HD519" s="53"/>
      <c r="HE519" s="53"/>
      <c r="HF519" s="53"/>
      <c r="HG519" s="53"/>
      <c r="HH519" s="53"/>
      <c r="HI519" s="53"/>
      <c r="HJ519" s="53"/>
      <c r="HK519" s="53"/>
      <c r="HL519" s="53"/>
      <c r="HM519" s="53"/>
      <c r="HN519" s="53"/>
      <c r="HO519" s="53"/>
      <c r="HP519" s="53"/>
      <c r="HQ519" s="53"/>
      <c r="HR519" s="53"/>
      <c r="HS519" s="53"/>
      <c r="HT519" s="53"/>
      <c r="HU519" s="53"/>
      <c r="HV519" s="53"/>
      <c r="HW519" s="53"/>
      <c r="HX519" s="53"/>
      <c r="HY519" s="53"/>
      <c r="HZ519" s="53"/>
      <c r="IA519" s="53"/>
      <c r="IB519" s="53"/>
      <c r="IC519" s="53"/>
      <c r="ID519" s="53"/>
      <c r="IE519" s="53"/>
      <c r="IF519" s="53"/>
      <c r="IG519" s="53"/>
      <c r="IH519" s="53"/>
      <c r="II519" s="53"/>
      <c r="IJ519" s="53"/>
      <c r="IK519" s="53"/>
      <c r="IL519" s="53"/>
      <c r="IM519" s="53"/>
      <c r="IN519" s="53"/>
      <c r="IO519" s="53"/>
      <c r="IP519" s="53"/>
      <c r="IQ519" s="53"/>
      <c r="IR519" s="53"/>
      <c r="IS519" s="53"/>
      <c r="IT519" s="53"/>
      <c r="IU519" s="53"/>
      <c r="IV519" s="53"/>
      <c r="IW519" s="53"/>
    </row>
    <row r="520" spans="1:257">
      <c r="B520" s="10"/>
    </row>
    <row r="522" spans="1:257">
      <c r="A522" s="40"/>
      <c r="B522" s="41"/>
      <c r="C522" s="27"/>
      <c r="D522" s="15"/>
      <c r="E522" s="13"/>
      <c r="F522" s="65">
        <f>SUM(F435:F521)</f>
        <v>0</v>
      </c>
    </row>
    <row r="524" spans="1:257" s="4" customFormat="1">
      <c r="A524" s="66">
        <v>5</v>
      </c>
      <c r="B524" s="92" t="s">
        <v>16</v>
      </c>
      <c r="C524" s="92"/>
      <c r="D524" s="92"/>
      <c r="E524" s="26"/>
      <c r="F524" s="11"/>
      <c r="G524" s="45"/>
      <c r="H524" s="45"/>
      <c r="I524" s="45"/>
    </row>
    <row r="525" spans="1:257" s="4" customFormat="1">
      <c r="A525" s="32"/>
      <c r="B525" s="26"/>
      <c r="C525" s="26"/>
      <c r="D525" s="26"/>
      <c r="E525" s="11"/>
      <c r="F525" s="11"/>
      <c r="G525" s="45"/>
      <c r="H525" s="45"/>
      <c r="I525" s="45"/>
    </row>
    <row r="526" spans="1:257" ht="28.5">
      <c r="A526" s="67">
        <f>1</f>
        <v>1</v>
      </c>
      <c r="B526" s="10" t="s">
        <v>223</v>
      </c>
      <c r="C526" s="63"/>
      <c r="D526" s="63"/>
      <c r="E526" s="64"/>
      <c r="F526" s="64"/>
      <c r="G526" s="63"/>
    </row>
    <row r="527" spans="1:257">
      <c r="A527" s="67"/>
      <c r="B527" s="10"/>
      <c r="C527" s="63" t="s">
        <v>121</v>
      </c>
      <c r="D527" s="63">
        <v>0.02</v>
      </c>
      <c r="E527" s="64">
        <f>F11+F12+F13+F14+F15+F16+F17+F18+F19+F20+F21+F22</f>
        <v>0</v>
      </c>
      <c r="F527" s="64">
        <f>D527*E527</f>
        <v>0</v>
      </c>
    </row>
    <row r="528" spans="1:257">
      <c r="A528" s="68"/>
      <c r="B528" s="10"/>
      <c r="C528" s="63"/>
      <c r="D528" s="63"/>
      <c r="E528" s="64" t="s">
        <v>84</v>
      </c>
      <c r="F528" s="64"/>
      <c r="G528" s="63"/>
    </row>
    <row r="529" spans="1:9" ht="28.5">
      <c r="A529" s="67">
        <f>A526+1</f>
        <v>2</v>
      </c>
      <c r="B529" s="10" t="s">
        <v>222</v>
      </c>
      <c r="C529" s="63"/>
      <c r="D529" s="63"/>
      <c r="E529" s="64" t="s">
        <v>84</v>
      </c>
      <c r="F529" s="64"/>
      <c r="G529" s="63"/>
    </row>
    <row r="530" spans="1:9">
      <c r="A530" s="67"/>
      <c r="B530" s="10"/>
      <c r="C530" s="63" t="s">
        <v>121</v>
      </c>
      <c r="D530" s="79">
        <v>2.5000000000000001E-2</v>
      </c>
      <c r="E530" s="64">
        <f>E527</f>
        <v>0</v>
      </c>
      <c r="F530" s="64">
        <f>D530*E530</f>
        <v>0</v>
      </c>
    </row>
    <row r="531" spans="1:9">
      <c r="A531" s="67"/>
      <c r="B531" s="10"/>
      <c r="C531" s="63"/>
      <c r="D531" s="63"/>
      <c r="E531" s="64" t="s">
        <v>84</v>
      </c>
      <c r="F531" s="64"/>
      <c r="G531" s="63"/>
    </row>
    <row r="532" spans="1:9" ht="42.75">
      <c r="A532" s="67">
        <f>A529+1</f>
        <v>3</v>
      </c>
      <c r="B532" s="10" t="s">
        <v>224</v>
      </c>
      <c r="C532" s="63"/>
      <c r="D532" s="63"/>
      <c r="E532" s="64" t="s">
        <v>84</v>
      </c>
      <c r="F532" s="64"/>
      <c r="G532" s="63"/>
    </row>
    <row r="533" spans="1:9">
      <c r="A533" s="67"/>
      <c r="B533" s="10"/>
      <c r="C533" s="63" t="s">
        <v>121</v>
      </c>
      <c r="D533" s="63">
        <v>0.02</v>
      </c>
      <c r="E533" s="64">
        <f>E527</f>
        <v>0</v>
      </c>
      <c r="F533" s="64">
        <f>D533*E533</f>
        <v>0</v>
      </c>
      <c r="G533" s="63"/>
    </row>
    <row r="534" spans="1:9">
      <c r="A534" s="67"/>
      <c r="B534" s="10"/>
      <c r="C534" s="63"/>
      <c r="D534" s="63"/>
      <c r="E534" s="64" t="s">
        <v>84</v>
      </c>
      <c r="F534" s="64"/>
      <c r="G534" s="63"/>
    </row>
    <row r="535" spans="1:9">
      <c r="A535" s="107">
        <f>A532+1</f>
        <v>4</v>
      </c>
      <c r="B535" s="74" t="s">
        <v>17</v>
      </c>
      <c r="C535" s="108"/>
      <c r="D535" s="108"/>
      <c r="E535" s="109" t="s">
        <v>84</v>
      </c>
      <c r="F535" s="109"/>
      <c r="G535" s="63"/>
    </row>
    <row r="536" spans="1:9">
      <c r="A536" s="107"/>
      <c r="B536" s="74"/>
      <c r="C536" s="108" t="s">
        <v>301</v>
      </c>
      <c r="D536" s="108">
        <v>16</v>
      </c>
      <c r="E536" s="109"/>
      <c r="F536" s="109">
        <f>D536*E536</f>
        <v>0</v>
      </c>
      <c r="G536" s="63"/>
    </row>
    <row r="537" spans="1:9">
      <c r="A537" s="67"/>
      <c r="B537" s="10"/>
      <c r="C537" s="63"/>
      <c r="D537" s="63"/>
      <c r="E537" s="64"/>
      <c r="F537" s="64"/>
      <c r="G537" s="63"/>
    </row>
    <row r="538" spans="1:9" ht="28.5">
      <c r="A538" s="67">
        <f>A535+1</f>
        <v>5</v>
      </c>
      <c r="B538" s="80" t="s">
        <v>69</v>
      </c>
      <c r="C538" s="63"/>
      <c r="D538" s="63"/>
      <c r="E538" s="64"/>
      <c r="F538" s="64"/>
      <c r="G538" s="63"/>
    </row>
    <row r="539" spans="1:9">
      <c r="A539" s="36"/>
      <c r="B539" s="10"/>
      <c r="C539" s="63" t="s">
        <v>1</v>
      </c>
      <c r="D539" s="63">
        <v>1</v>
      </c>
      <c r="E539" s="64"/>
      <c r="F539" s="64">
        <f>D539*E539</f>
        <v>0</v>
      </c>
    </row>
    <row r="540" spans="1:9">
      <c r="A540" s="36"/>
      <c r="B540" s="10"/>
      <c r="C540" s="63"/>
      <c r="D540" s="63"/>
      <c r="E540" s="64"/>
      <c r="F540" s="64"/>
      <c r="G540" s="63"/>
    </row>
    <row r="541" spans="1:9" s="4" customFormat="1" ht="15.75" thickBot="1">
      <c r="A541" s="33"/>
      <c r="B541" s="34"/>
      <c r="C541" s="15"/>
      <c r="D541" s="15"/>
      <c r="E541" s="13"/>
      <c r="F541" s="65">
        <f>SUM(F527:F540)</f>
        <v>0</v>
      </c>
      <c r="G541" s="44"/>
      <c r="H541" s="45"/>
      <c r="I541" s="45"/>
    </row>
    <row r="542" spans="1:9">
      <c r="G542" s="63"/>
    </row>
    <row r="544" spans="1:9">
      <c r="G544" s="63"/>
    </row>
  </sheetData>
  <mergeCells count="34">
    <mergeCell ref="B500:E500"/>
    <mergeCell ref="B451:E451"/>
    <mergeCell ref="B431:E431"/>
    <mergeCell ref="B433:E433"/>
    <mergeCell ref="B524:D524"/>
    <mergeCell ref="B454:E454"/>
    <mergeCell ref="B461:E461"/>
    <mergeCell ref="B482:E482"/>
    <mergeCell ref="B493:E493"/>
    <mergeCell ref="B6:F6"/>
    <mergeCell ref="B204:D204"/>
    <mergeCell ref="B229:D229"/>
    <mergeCell ref="B248:D248"/>
    <mergeCell ref="B266:D266"/>
    <mergeCell ref="B17:D17"/>
    <mergeCell ref="B18:D18"/>
    <mergeCell ref="B19:D19"/>
    <mergeCell ref="B21:D21"/>
    <mergeCell ref="B22:D22"/>
    <mergeCell ref="B23:D23"/>
    <mergeCell ref="B16:D16"/>
    <mergeCell ref="B11:D11"/>
    <mergeCell ref="B12:D12"/>
    <mergeCell ref="B13:D13"/>
    <mergeCell ref="B14:D14"/>
    <mergeCell ref="B15:D15"/>
    <mergeCell ref="B20:D20"/>
    <mergeCell ref="B276:D276"/>
    <mergeCell ref="B374:D374"/>
    <mergeCell ref="B28:D28"/>
    <mergeCell ref="B100:D100"/>
    <mergeCell ref="B139:D139"/>
    <mergeCell ref="B179:D179"/>
    <mergeCell ref="B316:D316"/>
  </mergeCells>
  <phoneticPr fontId="48" type="noConversion"/>
  <pageMargins left="0.70866141732283472" right="0.70866141732283472" top="0.74803149606299213" bottom="0.74803149606299213" header="0.31496062992125984" footer="0.31496062992125984"/>
  <pageSetup scale="75" orientation="portrait" horizontalDpi="1200" verticalDpi="1200" r:id="rId1"/>
  <headerFooter>
    <oddFooter>Stran &amp;P od &amp;N</oddFooter>
  </headerFooter>
  <rowBreaks count="7" manualBreakCount="7">
    <brk id="27" max="5" man="1"/>
    <brk id="99" max="16383" man="1"/>
    <brk id="132" max="5" man="1"/>
    <brk id="177" max="5" man="1"/>
    <brk id="220" max="5" man="1"/>
    <brk id="373" max="16383" man="1"/>
    <brk id="428" max="5" man="1"/>
  </rowBreaks>
  <drawing r:id="rId2"/>
  <legacyDrawing r:id="rId3"/>
  <oleObjects>
    <mc:AlternateContent xmlns:mc="http://schemas.openxmlformats.org/markup-compatibility/2006">
      <mc:Choice Requires="x14">
        <oleObject progId="AutoCAD.Drawing.18" shapeId="1027" r:id="rId4">
          <objectPr defaultSize="0" autoPict="0" r:id="rId5">
            <anchor moveWithCells="1" sizeWithCells="1">
              <from>
                <xdr:col>0</xdr:col>
                <xdr:colOff>304800</xdr:colOff>
                <xdr:row>0</xdr:row>
                <xdr:rowOff>19050</xdr:rowOff>
              </from>
              <to>
                <xdr:col>5</xdr:col>
                <xdr:colOff>847725</xdr:colOff>
                <xdr:row>2</xdr:row>
                <xdr:rowOff>152400</xdr:rowOff>
              </to>
            </anchor>
          </objectPr>
        </oleObject>
      </mc:Choice>
      <mc:Fallback>
        <oleObject progId="AutoCAD.Drawing.18"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Rekapitulacija</vt:lpstr>
      <vt:lpstr>SLIVJE</vt:lpstr>
      <vt:lpstr>Rekapitulacija!Print_Area</vt:lpstr>
      <vt:lpstr>SLIVJE!Print_Area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Martina Magajna</cp:lastModifiedBy>
  <cp:lastPrinted>2025-12-22T11:40:37Z</cp:lastPrinted>
  <dcterms:created xsi:type="dcterms:W3CDTF">2018-10-15T16:25:56Z</dcterms:created>
  <dcterms:modified xsi:type="dcterms:W3CDTF">2026-05-18T03:48:45Z</dcterms:modified>
</cp:coreProperties>
</file>